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385" yWindow="-15" windowWidth="4860" windowHeight="8775" tabRatio="974"/>
  </bookViews>
  <sheets>
    <sheet name="Cover Sheet" sheetId="98" r:id="rId1"/>
    <sheet name="Financial Assumptions" sheetId="106" r:id="rId2"/>
    <sheet name="Allowance Costs" sheetId="107" r:id="rId3"/>
    <sheet name="Info Table" sheetId="108" r:id="rId4"/>
    <sheet name="Update 2x1 G CC Table 04102012" sheetId="115" state="hidden" r:id="rId5"/>
    <sheet name="Update CT Table 04102012" sheetId="116" state="hidden" r:id="rId6"/>
    <sheet name="Update LNP 2021 Table 04102012" sheetId="117" state="hidden" r:id="rId7"/>
    <sheet name="Mid Fuel" sheetId="112" r:id="rId8"/>
    <sheet name="NEL" sheetId="111" r:id="rId9"/>
    <sheet name="Update Energy Demand" sheetId="110" r:id="rId10"/>
    <sheet name="Rev Summary_2021-2022" sheetId="109" r:id="rId11"/>
  </sheets>
  <definedNames>
    <definedName name="_Order1" hidden="1">255</definedName>
    <definedName name="_Regression_Int" hidden="1">1</definedName>
    <definedName name="_xlnm.Print_Area" localSheetId="3">'Info Table'!$A$1:$F$46</definedName>
    <definedName name="_xlnm.Print_Area" localSheetId="8">NEL!$A$1:$C$43</definedName>
    <definedName name="_xlnm.Print_Area" localSheetId="9">'Update Energy Demand'!$A$1:$C$43</definedName>
  </definedNames>
  <calcPr calcId="125725"/>
</workbook>
</file>

<file path=xl/calcChain.xml><?xml version="1.0" encoding="utf-8"?>
<calcChain xmlns="http://schemas.openxmlformats.org/spreadsheetml/2006/main">
  <c r="L39" i="117"/>
  <c r="K39"/>
  <c r="H33"/>
  <c r="F33"/>
  <c r="K37" l="1"/>
  <c r="K42" l="1"/>
  <c r="F10"/>
  <c r="D10"/>
  <c r="E24" i="109" l="1"/>
  <c r="E25" s="1"/>
  <c r="E26" s="1"/>
  <c r="E27" s="1"/>
  <c r="E28" s="1"/>
  <c r="E29" s="1"/>
  <c r="E30" s="1"/>
  <c r="E31" s="1"/>
  <c r="E32" s="1"/>
  <c r="A23"/>
  <c r="A24"/>
  <c r="A25" s="1"/>
  <c r="A26" s="1"/>
  <c r="A27" s="1"/>
  <c r="A28" s="1"/>
  <c r="A29" s="1"/>
  <c r="A30" s="1"/>
  <c r="A31" s="1"/>
  <c r="A32" s="1"/>
  <c r="F39" i="115" l="1"/>
  <c r="D39"/>
  <c r="E18" i="108" l="1"/>
  <c r="D18"/>
  <c r="E17"/>
  <c r="D17"/>
  <c r="E16"/>
  <c r="D16"/>
  <c r="E15"/>
  <c r="D15"/>
  <c r="E14"/>
  <c r="D14"/>
  <c r="E13"/>
  <c r="D13"/>
  <c r="E12"/>
  <c r="D12"/>
  <c r="E11"/>
  <c r="D11"/>
  <c r="E10"/>
  <c r="D10"/>
  <c r="H39" i="117" l="1"/>
  <c r="F39"/>
  <c r="H42" l="1"/>
  <c r="L42" s="1"/>
  <c r="F42"/>
  <c r="H30"/>
  <c r="G30"/>
  <c r="F30"/>
  <c r="L28"/>
  <c r="K28"/>
  <c r="F22"/>
  <c r="D22"/>
  <c r="F21"/>
  <c r="D21"/>
  <c r="H19"/>
  <c r="F17"/>
  <c r="D17"/>
  <c r="F16"/>
  <c r="D16"/>
  <c r="H14"/>
  <c r="H13"/>
  <c r="H9"/>
  <c r="H16" s="1"/>
  <c r="E46" i="108"/>
  <c r="E45"/>
  <c r="E44"/>
  <c r="E43"/>
  <c r="E42"/>
  <c r="E41"/>
  <c r="E40"/>
  <c r="E39"/>
  <c r="E38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H21" i="117" l="1"/>
  <c r="H22"/>
  <c r="H10"/>
  <c r="H11"/>
  <c r="H17"/>
  <c r="F42" i="116"/>
  <c r="F41"/>
  <c r="F39"/>
  <c r="F27"/>
  <c r="F22"/>
  <c r="F20"/>
  <c r="F19"/>
  <c r="F11"/>
  <c r="F42" i="115" l="1"/>
  <c r="D42"/>
  <c r="F41"/>
  <c r="D41"/>
  <c r="F27"/>
  <c r="D27"/>
  <c r="F22"/>
  <c r="D22"/>
  <c r="F20"/>
  <c r="D20"/>
  <c r="F19"/>
  <c r="D19"/>
  <c r="F11"/>
  <c r="D11"/>
  <c r="A12" i="1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E15" i="106" l="1"/>
  <c r="E13"/>
</calcChain>
</file>

<file path=xl/sharedStrings.xml><?xml version="1.0" encoding="utf-8"?>
<sst xmlns="http://schemas.openxmlformats.org/spreadsheetml/2006/main" count="281" uniqueCount="157">
  <si>
    <t>FUEL</t>
  </si>
  <si>
    <t>COAL 1.8</t>
  </si>
  <si>
    <t>OIL  1.1</t>
  </si>
  <si>
    <t>OIL  1.7</t>
  </si>
  <si>
    <t>GAS FGTF</t>
  </si>
  <si>
    <t>GulfFirm</t>
  </si>
  <si>
    <t>Dist 0.3</t>
  </si>
  <si>
    <t>Dist 0.5</t>
  </si>
  <si>
    <t>Dist ULS</t>
  </si>
  <si>
    <t>LNP U1</t>
  </si>
  <si>
    <t>LNP U2</t>
  </si>
  <si>
    <t>Strategist Input Assumptions - Emission Cost Estimates</t>
  </si>
  <si>
    <t>SO2</t>
  </si>
  <si>
    <t>NOX</t>
  </si>
  <si>
    <t>Hg</t>
  </si>
  <si>
    <t>CO2</t>
  </si>
  <si>
    <t>$/ton</t>
  </si>
  <si>
    <t>$/oz</t>
  </si>
  <si>
    <t>New Plant Modeling Information</t>
  </si>
  <si>
    <t>Capital Cost Estimate for Strategist Modeling</t>
  </si>
  <si>
    <t>1st Unit</t>
  </si>
  <si>
    <t>2nd Unit</t>
  </si>
  <si>
    <t>Escalated Construction Cost (Before AFUDC)</t>
  </si>
  <si>
    <t>Winter Capacity Rating (MW)</t>
  </si>
  <si>
    <t>Summer Capacity Rating (MW)</t>
  </si>
  <si>
    <t>Estimated Overnight Cost - Winter Basis ($/kW)</t>
  </si>
  <si>
    <t>Estimated Overnight Cost - Summer Basis ($/kW)</t>
  </si>
  <si>
    <t>Strategist Base Year CapEx Input ($/kW Winter)</t>
  </si>
  <si>
    <t>Operating Cost Estimate for Strategist Modeling</t>
  </si>
  <si>
    <t>Fixed O&amp;M ($000/yr)</t>
  </si>
  <si>
    <t>Fixed O&amp;M ($/kW-yr) Winter Basis</t>
  </si>
  <si>
    <t>Variable O&amp;M ($/MWh)</t>
  </si>
  <si>
    <t>Gas Pipeline Reservation Charges ($000/yr)</t>
  </si>
  <si>
    <t>Performance Estimate for Strategist Modeling</t>
  </si>
  <si>
    <t>Planned Outage Rate</t>
  </si>
  <si>
    <t>Minimum Capacity (MW)</t>
  </si>
  <si>
    <t>Average Heat Rate at Maximum (Btu/kWh)</t>
  </si>
  <si>
    <t>Average Heat Rate at Minimum (Btu/kWh)</t>
  </si>
  <si>
    <t>Generic Simple Cycle Peaking Plants</t>
  </si>
  <si>
    <t>New Nuclear Plant Modeling Information</t>
  </si>
  <si>
    <t>Levy County Units 1 and 2 ($000's)</t>
  </si>
  <si>
    <t>Unit 1</t>
  </si>
  <si>
    <t>Unit 2</t>
  </si>
  <si>
    <t>Current
Total</t>
  </si>
  <si>
    <t>Levy County Units 1 and 2</t>
  </si>
  <si>
    <t>Back End Costs (mill/kWh) for Federal Spent Fuel Disposal Fees</t>
  </si>
  <si>
    <t>Decommissioning and Dismantlement (D&amp;D) Funding ($/kW-yr) Winter Basis</t>
  </si>
  <si>
    <t>Annualized Capital Replacement ($/kW-yr) Winter Basis</t>
  </si>
  <si>
    <t>Generic 2x1 Combined Cycle Plants (G Frame)</t>
  </si>
  <si>
    <t>Variable O&amp;M ($/MWh) @ 85% Assumed CF</t>
  </si>
  <si>
    <t>COAL 5</t>
  </si>
  <si>
    <t xml:space="preserve">Project Escalation </t>
  </si>
  <si>
    <t>Estimated Total Transmission cost ($/kW) - Winter</t>
  </si>
  <si>
    <t>Estimated Total Transmission cost ($/kW) -Summer</t>
  </si>
  <si>
    <t>Financial and Economic Assumptions</t>
  </si>
  <si>
    <t>PEF Capitalization Ratios and Projected Cost of Capital</t>
  </si>
  <si>
    <t>Component</t>
  </si>
  <si>
    <t>Ratio</t>
  </si>
  <si>
    <t>Cost</t>
  </si>
  <si>
    <t>Debt</t>
  </si>
  <si>
    <t>Preferred</t>
  </si>
  <si>
    <t>na</t>
  </si>
  <si>
    <t>Equity</t>
  </si>
  <si>
    <t>Projected Discount Rate:</t>
  </si>
  <si>
    <t>Tax Assumptions</t>
  </si>
  <si>
    <t>a)</t>
  </si>
  <si>
    <t>Composite Effective Income Tax Rate</t>
  </si>
  <si>
    <t>b)</t>
  </si>
  <si>
    <t xml:space="preserve">Combined Cycle Book Life </t>
  </si>
  <si>
    <t>25 Years</t>
  </si>
  <si>
    <t>Combined Cycle Tax Depreciation Life</t>
  </si>
  <si>
    <t>20 Years</t>
  </si>
  <si>
    <t>c)</t>
  </si>
  <si>
    <t>Simple Cycle CT Book Life</t>
  </si>
  <si>
    <t>Simple Cycle CT Tax Depreciation Life</t>
  </si>
  <si>
    <t>15 Years</t>
  </si>
  <si>
    <t>d)</t>
  </si>
  <si>
    <t>Nuclear Generation Book Life</t>
  </si>
  <si>
    <t>40 Years</t>
  </si>
  <si>
    <t>Nuclear Generation Tax Depreciation Life</t>
  </si>
  <si>
    <t>e)</t>
  </si>
  <si>
    <t>Transmission Book Life</t>
  </si>
  <si>
    <t>Transmission Tax Depreciation Life</t>
  </si>
  <si>
    <t>General Inflation Rate</t>
  </si>
  <si>
    <t>General Escalation Rate</t>
  </si>
  <si>
    <t>Projected AFUDC Rate:</t>
  </si>
  <si>
    <t>Net Energy for Load (GWh)</t>
  </si>
  <si>
    <t>Forecast</t>
  </si>
  <si>
    <t>YEAR</t>
  </si>
  <si>
    <t>Base</t>
  </si>
  <si>
    <t>Nuclear Plant Summary Information</t>
  </si>
  <si>
    <t>Levy Nuclear Project</t>
  </si>
  <si>
    <t>Reference In-Service Year</t>
  </si>
  <si>
    <t>Projected In-Serice Construction Cost ($000 Before AFUDC)</t>
  </si>
  <si>
    <t>Projected In Service Transmission Cost ($000 Before AFUDC)</t>
  </si>
  <si>
    <t>Annualized Capital Replacement ($000/yr)</t>
  </si>
  <si>
    <t>Generic 2x1G Combined Cycle</t>
  </si>
  <si>
    <t>Generic F Frame Simple Cycle</t>
  </si>
  <si>
    <t>Estimated Total Transmission Cost (Before AFUDC)</t>
  </si>
  <si>
    <t>Gas Fired Generation Summary Information</t>
  </si>
  <si>
    <t>PEF Baseline Assumptions</t>
  </si>
  <si>
    <t xml:space="preserve">Generic 2x1 G CC </t>
  </si>
  <si>
    <t>2010 Financial Information</t>
  </si>
  <si>
    <t>Projected Nominal Trans Cost ($000 Before AFUDC)</t>
  </si>
  <si>
    <t>Projected Nominal Plant Cost ($000 Before AFUDC)</t>
  </si>
  <si>
    <t>Back End (mill/kWh) for Fed Spent Fuel Disposal</t>
  </si>
  <si>
    <t>Capital Cost Estimates for Strategist Modeling</t>
  </si>
  <si>
    <t>New Plant Modeling Information Summary</t>
  </si>
  <si>
    <t>Levy Nuclear March 2011 Review</t>
  </si>
  <si>
    <t xml:space="preserve">  Basis - $2011, Remains Constant</t>
  </si>
  <si>
    <t>APPENDIX</t>
  </si>
  <si>
    <t>Planning and Modeling Assumptions Summary</t>
  </si>
  <si>
    <t>CR3</t>
  </si>
  <si>
    <t>Energy Requirements  Forecasts</t>
  </si>
  <si>
    <t>Energy Demand Forecasts</t>
  </si>
  <si>
    <t>Levy Nuclear April 2012 Review</t>
  </si>
  <si>
    <t>Fixed O&amp;M ($000/yr)- $2012, Esc Annually at 2.25%</t>
  </si>
  <si>
    <t>Variable O&amp;M ($/MWh) - $2012, Esc Annually at 2.25%</t>
  </si>
  <si>
    <t>Decom and Dism Funding ($000/yr) - $2012 Constant</t>
  </si>
  <si>
    <t>Pipeline Reservation Charges ($000/yr) - $2012, Constant</t>
  </si>
  <si>
    <t>Net Firm Demand (MW)</t>
  </si>
  <si>
    <t>Summer Peak</t>
  </si>
  <si>
    <t>Winter Peak</t>
  </si>
  <si>
    <t xml:space="preserve">Strategist Fuel Forecasts - Mid Reference Fuel Table </t>
  </si>
  <si>
    <t>Estimated Plant Cost ($2012)</t>
  </si>
  <si>
    <t>Estimated Transmission Cost ($2012)</t>
  </si>
  <si>
    <t xml:space="preserve">  Basis - $2012, Escalating Annually at 2.25% LT</t>
  </si>
  <si>
    <t>Reference COD:  2015</t>
  </si>
  <si>
    <t>Reference COD:  2014</t>
  </si>
  <si>
    <t xml:space="preserve">  Basis - $2012, Remains Constant</t>
  </si>
  <si>
    <t>Unit Overnight Total Cost ($2012)</t>
  </si>
  <si>
    <t xml:space="preserve">  Basis - $2012, Escalating Annually at TBD, Starting year After COD</t>
  </si>
  <si>
    <t>10 MW Anclote 1 Gas Conversion (April '13)</t>
  </si>
  <si>
    <t>10 MW Anclote 2 Gas Conversion (Dec '13)</t>
  </si>
  <si>
    <t>790 MW Crystal River 3 back in Service (Nov '14)</t>
  </si>
  <si>
    <t>129 MW Suwannee Steam Retirement (June '16)</t>
  </si>
  <si>
    <t xml:space="preserve">185 MW Peaker Retirements (June '16)               </t>
  </si>
  <si>
    <t>CR3 Uprate Filing</t>
  </si>
  <si>
    <t xml:space="preserve">
2012</t>
  </si>
  <si>
    <t>154 MW Crystal River 3 Uprate (Jan '15)</t>
  </si>
  <si>
    <t xml:space="preserve">100% Levy Unit 1 -  1,092 MW (June '21)                  </t>
  </si>
  <si>
    <t xml:space="preserve">100% Levy Unit 2 - 1,092 MW (December '22)              </t>
  </si>
  <si>
    <t xml:space="preserve">375 MW Crystal River 1 Retirement (May '24) </t>
  </si>
  <si>
    <t xml:space="preserve">494 MW Crystal River 2 Retirement (Sep '24) </t>
  </si>
  <si>
    <t xml:space="preserve">Generic 3x1 G CC </t>
  </si>
  <si>
    <t>2012 NCRC
No Further Work</t>
  </si>
  <si>
    <t>2012 NCRC
CR3 Uprate 2015 In Service</t>
  </si>
  <si>
    <t>2012 NCRC
CR3 Uprate 2017 In Service</t>
  </si>
  <si>
    <t>154 MW Crystal River 3 Uprate (Jan '17)</t>
  </si>
  <si>
    <t>Strategist Optimization Scenarios - 2/16/12 Data Runs</t>
  </si>
  <si>
    <t>Levy County 2021/22</t>
  </si>
  <si>
    <t>(Unit 1 Q1 2021 Unit 2 Q3 2022)</t>
  </si>
  <si>
    <t>2012 Financial Information</t>
  </si>
  <si>
    <t xml:space="preserve">  Basis - $2012, Escalating Annually at 2.0% LT</t>
  </si>
  <si>
    <t>CR3 Extended Power Uprate</t>
  </si>
  <si>
    <t>Prepared by PEF System Planning</t>
  </si>
  <si>
    <t>CR3 Extended Power Uprate Februaruy 2012 Review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</si>
</sst>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* #,##0.00_);_([$€-2]* \(#,##0.00\);_([$€-2]* &quot;-&quot;??_)"/>
    <numFmt numFmtId="166" formatCode="#.00"/>
    <numFmt numFmtId="167" formatCode="#."/>
    <numFmt numFmtId="168" formatCode="m\o\n\th\ d\,\ yyyy"/>
    <numFmt numFmtId="169" formatCode="General_)"/>
    <numFmt numFmtId="170" formatCode="0.0%"/>
    <numFmt numFmtId="171" formatCode="0.000%"/>
    <numFmt numFmtId="172" formatCode="_(* #,##0.0_);_(* \(#,##0.0\);_(* &quot;-&quot;??_);_(@_)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6"/>
      <name val="Arial"/>
      <family val="2"/>
    </font>
    <font>
      <b/>
      <i/>
      <sz val="11"/>
      <name val="Arial"/>
      <family val="2"/>
    </font>
    <font>
      <b/>
      <i/>
      <sz val="14"/>
      <color indexed="20"/>
      <name val="Arial"/>
      <family val="2"/>
    </font>
    <font>
      <b/>
      <i/>
      <sz val="12"/>
      <color indexed="12"/>
      <name val="Arial"/>
      <family val="2"/>
    </font>
    <font>
      <u val="singleAccounting"/>
      <sz val="10"/>
      <name val="Arial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12"/>
      <name val="Arial"/>
      <family val="2"/>
    </font>
    <font>
      <i/>
      <sz val="12"/>
      <name val="Arial"/>
      <family val="2"/>
    </font>
    <font>
      <b/>
      <sz val="10"/>
      <color indexed="10"/>
      <name val="Arial"/>
      <family val="2"/>
    </font>
    <font>
      <u val="singleAccounting"/>
      <sz val="10"/>
      <color indexed="30"/>
      <name val="Arial"/>
      <family val="2"/>
    </font>
    <font>
      <sz val="10"/>
      <color indexed="30"/>
      <name val="Arial"/>
      <family val="2"/>
    </font>
    <font>
      <sz val="10"/>
      <color indexed="57"/>
      <name val="Arial"/>
      <family val="2"/>
    </font>
    <font>
      <sz val="10"/>
      <color indexed="10"/>
      <name val="Arial"/>
      <family val="2"/>
    </font>
    <font>
      <b/>
      <sz val="10"/>
      <color indexed="30"/>
      <name val="Arial"/>
      <family val="2"/>
    </font>
    <font>
      <b/>
      <sz val="8"/>
      <color indexed="10"/>
      <name val="Arial"/>
      <family val="2"/>
    </font>
    <font>
      <sz val="12"/>
      <name val="Arial"/>
      <family val="2"/>
    </font>
    <font>
      <sz val="14"/>
      <color indexed="10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i/>
      <sz val="18"/>
      <name val="Arial"/>
      <family val="2"/>
    </font>
    <font>
      <i/>
      <sz val="16"/>
      <name val="Arial"/>
      <family val="2"/>
    </font>
    <font>
      <b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FF"/>
      <name val="Arial"/>
      <family val="2"/>
    </font>
    <font>
      <b/>
      <i/>
      <sz val="20"/>
      <name val="Arial"/>
      <family val="2"/>
    </font>
    <font>
      <i/>
      <sz val="36"/>
      <name val="Arial"/>
      <family val="2"/>
    </font>
    <font>
      <i/>
      <sz val="28"/>
      <color rgb="FFFF0000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2">
    <xf numFmtId="0" fontId="0" fillId="0" borderId="0"/>
    <xf numFmtId="0" fontId="2" fillId="0" borderId="0"/>
    <xf numFmtId="0" fontId="2" fillId="0" borderId="0" applyNumberFormat="0" applyFill="0" applyBorder="0" applyAlignment="0" applyProtection="0"/>
    <xf numFmtId="0" fontId="24" fillId="0" borderId="0"/>
    <xf numFmtId="0" fontId="3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28" fillId="0" borderId="0">
      <protection locked="0"/>
    </xf>
    <xf numFmtId="165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66" fontId="28" fillId="0" borderId="0">
      <protection locked="0"/>
    </xf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167" fontId="29" fillId="0" borderId="0">
      <protection locked="0"/>
    </xf>
    <xf numFmtId="167" fontId="29" fillId="0" borderId="0">
      <protection locked="0"/>
    </xf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4" fillId="0" borderId="0"/>
    <xf numFmtId="0" fontId="35" fillId="0" borderId="0"/>
    <xf numFmtId="0" fontId="54" fillId="0" borderId="0" applyNumberFormat="0"/>
    <xf numFmtId="0" fontId="2" fillId="23" borderId="7" applyNumberFormat="0" applyFon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ont="0" applyFill="0" applyBorder="0" applyProtection="0">
      <alignment horizontal="right" wrapText="1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7" fontId="28" fillId="0" borderId="24">
      <protection locked="0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Continuous"/>
    </xf>
    <xf numFmtId="0" fontId="25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32" applyNumberFormat="1" applyFont="1"/>
    <xf numFmtId="0" fontId="30" fillId="0" borderId="0" xfId="0" applyFont="1" applyAlignment="1">
      <alignment horizontal="centerContinuous"/>
    </xf>
    <xf numFmtId="0" fontId="25" fillId="0" borderId="0" xfId="0" applyFont="1"/>
    <xf numFmtId="10" fontId="25" fillId="0" borderId="0" xfId="0" applyNumberFormat="1" applyFont="1"/>
    <xf numFmtId="0" fontId="5" fillId="24" borderId="0" xfId="0" applyFont="1" applyFill="1" applyAlignment="1">
      <alignment horizontal="center"/>
    </xf>
    <xf numFmtId="0" fontId="0" fillId="0" borderId="0" xfId="0" applyAlignment="1"/>
    <xf numFmtId="0" fontId="3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/>
    <xf numFmtId="10" fontId="32" fillId="0" borderId="0" xfId="0" applyNumberFormat="1" applyFont="1" applyFill="1"/>
    <xf numFmtId="0" fontId="33" fillId="0" borderId="0" xfId="0" applyFont="1"/>
    <xf numFmtId="0" fontId="5" fillId="0" borderId="0" xfId="0" applyFont="1" applyAlignment="1">
      <alignment horizontal="left"/>
    </xf>
    <xf numFmtId="0" fontId="24" fillId="0" borderId="0" xfId="0" applyFont="1"/>
    <xf numFmtId="164" fontId="24" fillId="0" borderId="0" xfId="0" applyNumberFormat="1" applyFont="1"/>
    <xf numFmtId="164" fontId="0" fillId="0" borderId="0" xfId="0" applyNumberFormat="1"/>
    <xf numFmtId="164" fontId="34" fillId="0" borderId="0" xfId="32" applyNumberFormat="1" applyFont="1" applyFill="1" applyBorder="1"/>
    <xf numFmtId="10" fontId="2" fillId="0" borderId="0" xfId="54" applyNumberFormat="1"/>
    <xf numFmtId="164" fontId="24" fillId="0" borderId="0" xfId="32" applyNumberFormat="1" applyFont="1" applyFill="1"/>
    <xf numFmtId="164" fontId="5" fillId="0" borderId="0" xfId="32" applyNumberFormat="1" applyFont="1" applyFill="1"/>
    <xf numFmtId="0" fontId="5" fillId="0" borderId="0" xfId="0" applyFont="1" applyAlignment="1"/>
    <xf numFmtId="164" fontId="24" fillId="0" borderId="0" xfId="32" applyNumberFormat="1" applyFont="1"/>
    <xf numFmtId="43" fontId="24" fillId="0" borderId="0" xfId="0" applyNumberFormat="1" applyFont="1"/>
    <xf numFmtId="0" fontId="26" fillId="0" borderId="0" xfId="0" applyFont="1"/>
    <xf numFmtId="43" fontId="24" fillId="0" borderId="0" xfId="32" applyNumberFormat="1" applyFont="1" applyFill="1"/>
    <xf numFmtId="0" fontId="24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24" fillId="0" borderId="0" xfId="0" applyFont="1" applyFill="1"/>
    <xf numFmtId="10" fontId="25" fillId="0" borderId="0" xfId="0" applyNumberFormat="1" applyFont="1" applyFill="1"/>
    <xf numFmtId="0" fontId="37" fillId="0" borderId="0" xfId="0" applyFont="1"/>
    <xf numFmtId="0" fontId="4" fillId="0" borderId="0" xfId="0" applyFont="1" applyAlignment="1">
      <alignment horizontal="left"/>
    </xf>
    <xf numFmtId="164" fontId="4" fillId="0" borderId="0" xfId="32" applyNumberFormat="1" applyFont="1" applyFill="1"/>
    <xf numFmtId="10" fontId="37" fillId="0" borderId="0" xfId="0" applyNumberFormat="1" applyFont="1"/>
    <xf numFmtId="0" fontId="37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Alignment="1">
      <alignment horizontal="left"/>
    </xf>
    <xf numFmtId="0" fontId="41" fillId="0" borderId="0" xfId="0" applyFont="1"/>
    <xf numFmtId="164" fontId="41" fillId="0" borderId="0" xfId="32" applyNumberFormat="1" applyFont="1"/>
    <xf numFmtId="164" fontId="41" fillId="0" borderId="0" xfId="32" applyNumberFormat="1" applyFont="1" applyFill="1"/>
    <xf numFmtId="164" fontId="24" fillId="0" borderId="0" xfId="32" applyNumberFormat="1" applyFont="1" applyFill="1" applyAlignment="1">
      <alignment horizontal="right"/>
    </xf>
    <xf numFmtId="164" fontId="42" fillId="0" borderId="0" xfId="32" applyNumberFormat="1" applyFont="1" applyFill="1"/>
    <xf numFmtId="0" fontId="42" fillId="0" borderId="0" xfId="0" applyFont="1"/>
    <xf numFmtId="43" fontId="41" fillId="0" borderId="0" xfId="32" applyNumberFormat="1" applyFont="1" applyFill="1"/>
    <xf numFmtId="0" fontId="41" fillId="0" borderId="0" xfId="0" applyFont="1" applyFill="1"/>
    <xf numFmtId="0" fontId="5" fillId="0" borderId="0" xfId="0" applyFont="1" applyFill="1"/>
    <xf numFmtId="164" fontId="43" fillId="0" borderId="0" xfId="0" applyNumberFormat="1" applyFont="1"/>
    <xf numFmtId="0" fontId="43" fillId="0" borderId="0" xfId="0" applyFont="1"/>
    <xf numFmtId="164" fontId="44" fillId="0" borderId="0" xfId="32" applyNumberFormat="1" applyFont="1" applyFill="1"/>
    <xf numFmtId="164" fontId="41" fillId="0" borderId="0" xfId="0" applyNumberFormat="1" applyFont="1"/>
    <xf numFmtId="164" fontId="40" fillId="0" borderId="0" xfId="0" applyNumberFormat="1" applyFont="1"/>
    <xf numFmtId="43" fontId="24" fillId="0" borderId="0" xfId="0" applyNumberFormat="1" applyFont="1" applyFill="1"/>
    <xf numFmtId="14" fontId="45" fillId="0" borderId="0" xfId="0" applyNumberFormat="1" applyFont="1" applyAlignment="1">
      <alignment horizontal="center"/>
    </xf>
    <xf numFmtId="0" fontId="27" fillId="0" borderId="0" xfId="0" applyFont="1"/>
    <xf numFmtId="43" fontId="3" fillId="0" borderId="0" xfId="0" applyNumberFormat="1" applyFont="1"/>
    <xf numFmtId="0" fontId="5" fillId="0" borderId="0" xfId="0" applyFont="1" applyFill="1" applyAlignment="1">
      <alignment horizontal="left"/>
    </xf>
    <xf numFmtId="164" fontId="24" fillId="0" borderId="0" xfId="0" applyNumberFormat="1" applyFont="1" applyFill="1"/>
    <xf numFmtId="0" fontId="46" fillId="0" borderId="0" xfId="0" applyFont="1"/>
    <xf numFmtId="0" fontId="37" fillId="0" borderId="10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46" fillId="0" borderId="12" xfId="0" applyFont="1" applyBorder="1" applyAlignment="1">
      <alignment vertical="top" wrapText="1"/>
    </xf>
    <xf numFmtId="9" fontId="46" fillId="0" borderId="13" xfId="0" applyNumberFormat="1" applyFont="1" applyBorder="1" applyAlignment="1">
      <alignment horizontal="center" vertical="top" wrapText="1"/>
    </xf>
    <xf numFmtId="10" fontId="46" fillId="0" borderId="13" xfId="0" applyNumberFormat="1" applyFont="1" applyBorder="1" applyAlignment="1">
      <alignment horizontal="center" vertical="top" wrapText="1"/>
    </xf>
    <xf numFmtId="0" fontId="46" fillId="0" borderId="13" xfId="0" applyFont="1" applyBorder="1" applyAlignment="1">
      <alignment horizontal="center" vertical="top" wrapText="1"/>
    </xf>
    <xf numFmtId="10" fontId="46" fillId="0" borderId="0" xfId="0" applyNumberFormat="1" applyFont="1"/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171" fontId="46" fillId="0" borderId="0" xfId="0" applyNumberFormat="1" applyFont="1"/>
    <xf numFmtId="0" fontId="4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7" fillId="0" borderId="0" xfId="0" applyFont="1"/>
    <xf numFmtId="0" fontId="35" fillId="0" borderId="0" xfId="50" applyAlignment="1">
      <alignment horizontal="centerContinuous"/>
    </xf>
    <xf numFmtId="0" fontId="35" fillId="0" borderId="0" xfId="50"/>
    <xf numFmtId="0" fontId="35" fillId="0" borderId="0" xfId="50" applyFill="1" applyAlignment="1">
      <alignment horizontal="left"/>
    </xf>
    <xf numFmtId="0" fontId="35" fillId="0" borderId="0" xfId="50" applyFill="1"/>
    <xf numFmtId="0" fontId="35" fillId="0" borderId="0" xfId="50" applyAlignment="1">
      <alignment horizontal="left"/>
    </xf>
    <xf numFmtId="0" fontId="50" fillId="0" borderId="0" xfId="50" applyFont="1" applyAlignment="1">
      <alignment horizontal="centerContinuous"/>
    </xf>
    <xf numFmtId="0" fontId="50" fillId="0" borderId="0" xfId="50" applyFont="1"/>
    <xf numFmtId="169" fontId="50" fillId="0" borderId="0" xfId="50" applyNumberFormat="1" applyFont="1" applyAlignment="1">
      <alignment horizontal="left"/>
    </xf>
    <xf numFmtId="0" fontId="35" fillId="0" borderId="0" xfId="50" applyBorder="1"/>
    <xf numFmtId="169" fontId="35" fillId="0" borderId="0" xfId="50" applyNumberFormat="1" applyAlignment="1">
      <alignment horizontal="left"/>
    </xf>
    <xf numFmtId="0" fontId="48" fillId="0" borderId="0" xfId="50" applyFont="1" applyAlignment="1"/>
    <xf numFmtId="169" fontId="50" fillId="0" borderId="0" xfId="50" applyNumberFormat="1" applyFont="1" applyAlignment="1">
      <alignment horizontal="center"/>
    </xf>
    <xf numFmtId="0" fontId="35" fillId="0" borderId="0" xfId="50" applyAlignment="1">
      <alignment horizontal="right"/>
    </xf>
    <xf numFmtId="164" fontId="35" fillId="0" borderId="0" xfId="33" applyNumberFormat="1" applyFont="1" applyBorder="1"/>
    <xf numFmtId="0" fontId="26" fillId="0" borderId="0" xfId="0" applyFont="1" applyFill="1"/>
    <xf numFmtId="0" fontId="51" fillId="0" borderId="0" xfId="0" applyFont="1" applyAlignment="1">
      <alignment horizontal="centerContinuous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0" fillId="0" borderId="0" xfId="50" applyFont="1" applyBorder="1" applyAlignment="1">
      <alignment horizontal="center"/>
    </xf>
    <xf numFmtId="0" fontId="49" fillId="0" borderId="0" xfId="50" applyFont="1" applyAlignment="1"/>
    <xf numFmtId="0" fontId="50" fillId="0" borderId="0" xfId="50" applyFont="1" applyAlignment="1"/>
    <xf numFmtId="43" fontId="3" fillId="0" borderId="0" xfId="32" applyFont="1"/>
    <xf numFmtId="4" fontId="35" fillId="0" borderId="0" xfId="50" applyNumberFormat="1"/>
    <xf numFmtId="164" fontId="35" fillId="0" borderId="0" xfId="32" applyNumberFormat="1" applyFont="1"/>
    <xf numFmtId="2" fontId="0" fillId="0" borderId="0" xfId="0" applyNumberFormat="1" applyAlignment="1">
      <alignment horizontal="center"/>
    </xf>
    <xf numFmtId="164" fontId="43" fillId="0" borderId="0" xfId="0" applyNumberFormat="1" applyFont="1" applyFill="1"/>
    <xf numFmtId="0" fontId="43" fillId="0" borderId="0" xfId="0" applyFont="1" applyFill="1"/>
    <xf numFmtId="164" fontId="35" fillId="0" borderId="0" xfId="32" applyNumberFormat="1" applyFont="1" applyBorder="1"/>
    <xf numFmtId="0" fontId="24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4" fontId="24" fillId="0" borderId="0" xfId="34" applyNumberFormat="1" applyFont="1"/>
    <xf numFmtId="0" fontId="24" fillId="0" borderId="10" xfId="0" applyFont="1" applyBorder="1" applyAlignment="1">
      <alignment horizontal="center"/>
    </xf>
    <xf numFmtId="10" fontId="25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164" fontId="24" fillId="0" borderId="0" xfId="34" applyNumberFormat="1" applyFont="1" applyBorder="1"/>
    <xf numFmtId="43" fontId="3" fillId="0" borderId="0" xfId="32" applyNumberFormat="1" applyFont="1"/>
    <xf numFmtId="0" fontId="25" fillId="0" borderId="0" xfId="49" applyFont="1" applyAlignment="1">
      <alignment horizontal="centerContinuous"/>
    </xf>
    <xf numFmtId="0" fontId="55" fillId="25" borderId="0" xfId="51" applyFont="1" applyFill="1" applyAlignment="1">
      <alignment horizontal="centerContinuous"/>
    </xf>
    <xf numFmtId="0" fontId="56" fillId="25" borderId="0" xfId="51" applyFont="1" applyFill="1" applyAlignment="1">
      <alignment horizontal="centerContinuous"/>
    </xf>
    <xf numFmtId="0" fontId="57" fillId="25" borderId="20" xfId="51" applyFont="1" applyFill="1" applyBorder="1" applyAlignment="1">
      <alignment horizontal="center" vertical="top" wrapText="1"/>
    </xf>
    <xf numFmtId="0" fontId="35" fillId="25" borderId="20" xfId="51" applyFont="1" applyFill="1" applyBorder="1" applyAlignment="1">
      <alignment horizontal="center" vertical="top" wrapText="1"/>
    </xf>
    <xf numFmtId="43" fontId="3" fillId="0" borderId="0" xfId="32" applyFont="1" applyFill="1" applyBorder="1"/>
    <xf numFmtId="43" fontId="3" fillId="0" borderId="0" xfId="32" applyFont="1" applyBorder="1"/>
    <xf numFmtId="43" fontId="0" fillId="0" borderId="0" xfId="32" applyFont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right"/>
    </xf>
    <xf numFmtId="164" fontId="24" fillId="0" borderId="18" xfId="34" applyNumberFormat="1" applyFont="1" applyBorder="1" applyAlignment="1"/>
    <xf numFmtId="43" fontId="24" fillId="0" borderId="18" xfId="34" applyNumberFormat="1" applyFont="1" applyBorder="1" applyAlignment="1"/>
    <xf numFmtId="43" fontId="24" fillId="0" borderId="18" xfId="0" applyNumberFormat="1" applyFont="1" applyBorder="1" applyAlignment="1"/>
    <xf numFmtId="170" fontId="24" fillId="0" borderId="18" xfId="56" applyNumberFormat="1" applyFont="1" applyBorder="1" applyAlignment="1"/>
    <xf numFmtId="10" fontId="24" fillId="0" borderId="18" xfId="0" applyNumberFormat="1" applyFont="1" applyBorder="1" applyAlignment="1"/>
    <xf numFmtId="164" fontId="58" fillId="0" borderId="0" xfId="62" applyNumberFormat="1" applyFont="1"/>
    <xf numFmtId="164" fontId="58" fillId="0" borderId="0" xfId="63" applyNumberFormat="1" applyFont="1"/>
    <xf numFmtId="164" fontId="58" fillId="0" borderId="16" xfId="64" applyNumberFormat="1" applyFont="1" applyBorder="1"/>
    <xf numFmtId="0" fontId="41" fillId="0" borderId="16" xfId="0" applyFont="1" applyFill="1" applyBorder="1"/>
    <xf numFmtId="0" fontId="26" fillId="0" borderId="0" xfId="0" applyFont="1" applyAlignment="1">
      <alignment horizontal="left"/>
    </xf>
    <xf numFmtId="164" fontId="35" fillId="0" borderId="0" xfId="33" applyNumberFormat="1" applyFont="1"/>
    <xf numFmtId="43" fontId="24" fillId="0" borderId="18" xfId="34" applyFont="1" applyBorder="1" applyAlignment="1"/>
    <xf numFmtId="164" fontId="24" fillId="0" borderId="19" xfId="34" applyNumberFormat="1" applyFont="1" applyBorder="1" applyAlignment="1"/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25" borderId="23" xfId="51" applyFont="1" applyFill="1" applyBorder="1" applyAlignment="1">
      <alignment horizontal="center" vertical="top" wrapText="1"/>
    </xf>
    <xf numFmtId="0" fontId="2" fillId="25" borderId="22" xfId="51" applyFont="1" applyFill="1" applyBorder="1" applyAlignment="1">
      <alignment horizontal="center" vertical="top" wrapText="1"/>
    </xf>
    <xf numFmtId="0" fontId="2" fillId="25" borderId="20" xfId="51" applyFont="1" applyFill="1" applyBorder="1" applyAlignment="1">
      <alignment horizontal="center" vertical="top" wrapText="1"/>
    </xf>
    <xf numFmtId="43" fontId="0" fillId="0" borderId="0" xfId="0" applyNumberFormat="1"/>
    <xf numFmtId="2" fontId="24" fillId="0" borderId="0" xfId="0" applyNumberFormat="1" applyFont="1"/>
    <xf numFmtId="10" fontId="24" fillId="0" borderId="0" xfId="32" applyNumberFormat="1" applyFont="1" applyFill="1"/>
    <xf numFmtId="10" fontId="24" fillId="0" borderId="0" xfId="54" applyNumberFormat="1" applyFont="1"/>
    <xf numFmtId="0" fontId="4" fillId="0" borderId="0" xfId="0" applyFont="1" applyBorder="1" applyAlignment="1">
      <alignment horizontal="center"/>
    </xf>
    <xf numFmtId="0" fontId="61" fillId="0" borderId="0" xfId="49" applyFont="1" applyAlignment="1">
      <alignment horizontal="centerContinuous"/>
    </xf>
    <xf numFmtId="0" fontId="2" fillId="0" borderId="0" xfId="49" applyFont="1" applyAlignment="1">
      <alignment horizontal="centerContinuous"/>
    </xf>
    <xf numFmtId="0" fontId="2" fillId="0" borderId="0" xfId="49" applyFont="1"/>
    <xf numFmtId="0" fontId="30" fillId="0" borderId="0" xfId="49" applyFont="1" applyAlignment="1">
      <alignment horizontal="centerContinuous"/>
    </xf>
    <xf numFmtId="0" fontId="37" fillId="0" borderId="0" xfId="49" applyFont="1" applyAlignment="1">
      <alignment horizontal="centerContinuous"/>
    </xf>
    <xf numFmtId="0" fontId="62" fillId="0" borderId="0" xfId="49" applyFont="1" applyAlignment="1">
      <alignment horizontal="centerContinuous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164" fontId="24" fillId="0" borderId="0" xfId="34" applyNumberFormat="1" applyFont="1" applyBorder="1" applyAlignment="1"/>
    <xf numFmtId="43" fontId="24" fillId="0" borderId="0" xfId="0" applyNumberFormat="1" applyFont="1" applyBorder="1" applyAlignment="1"/>
    <xf numFmtId="10" fontId="24" fillId="0" borderId="0" xfId="0" applyNumberFormat="1" applyFont="1" applyBorder="1" applyAlignment="1"/>
    <xf numFmtId="0" fontId="24" fillId="0" borderId="0" xfId="0" applyFont="1" applyBorder="1"/>
    <xf numFmtId="0" fontId="35" fillId="0" borderId="0" xfId="50" applyAlignment="1">
      <alignment horizontal="center"/>
    </xf>
    <xf numFmtId="164" fontId="35" fillId="0" borderId="0" xfId="32" applyNumberFormat="1" applyFont="1" applyAlignment="1">
      <alignment horizontal="center"/>
    </xf>
    <xf numFmtId="43" fontId="35" fillId="0" borderId="0" xfId="32" applyNumberFormat="1" applyFont="1"/>
    <xf numFmtId="43" fontId="35" fillId="0" borderId="0" xfId="32" applyNumberFormat="1" applyFont="1" applyBorder="1"/>
    <xf numFmtId="0" fontId="6" fillId="25" borderId="20" xfId="51" applyFont="1" applyFill="1" applyBorder="1" applyAlignment="1">
      <alignment horizontal="center" vertical="center" wrapText="1"/>
    </xf>
    <xf numFmtId="3" fontId="35" fillId="0" borderId="0" xfId="33" applyNumberFormat="1" applyFont="1" applyAlignment="1">
      <alignment horizontal="center"/>
    </xf>
    <xf numFmtId="3" fontId="35" fillId="0" borderId="0" xfId="32" applyNumberFormat="1" applyFont="1" applyAlignment="1">
      <alignment horizontal="center"/>
    </xf>
    <xf numFmtId="3" fontId="2" fillId="0" borderId="0" xfId="33" applyNumberFormat="1" applyFont="1" applyAlignment="1">
      <alignment horizontal="center"/>
    </xf>
    <xf numFmtId="3" fontId="35" fillId="0" borderId="0" xfId="32" applyNumberFormat="1" applyFont="1" applyBorder="1" applyAlignment="1">
      <alignment horizontal="center"/>
    </xf>
    <xf numFmtId="37" fontId="35" fillId="0" borderId="0" xfId="32" applyNumberFormat="1" applyFont="1" applyBorder="1" applyAlignment="1">
      <alignment horizontal="center"/>
    </xf>
    <xf numFmtId="37" fontId="35" fillId="0" borderId="0" xfId="32" applyNumberFormat="1" applyFont="1" applyAlignment="1">
      <alignment horizontal="center"/>
    </xf>
    <xf numFmtId="0" fontId="63" fillId="0" borderId="0" xfId="50" applyFont="1" applyAlignment="1">
      <alignment horizontal="center"/>
    </xf>
    <xf numFmtId="0" fontId="64" fillId="0" borderId="0" xfId="50" quotePrefix="1" applyFont="1" applyAlignment="1">
      <alignment horizontal="center"/>
    </xf>
    <xf numFmtId="164" fontId="63" fillId="0" borderId="0" xfId="32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0" fillId="0" borderId="0" xfId="50" applyFont="1" applyAlignment="1">
      <alignment horizontal="center"/>
    </xf>
    <xf numFmtId="172" fontId="3" fillId="0" borderId="0" xfId="32" applyNumberFormat="1" applyFont="1"/>
    <xf numFmtId="172" fontId="3" fillId="0" borderId="0" xfId="0" applyNumberFormat="1" applyFont="1"/>
    <xf numFmtId="0" fontId="35" fillId="0" borderId="0" xfId="50" applyNumberFormat="1" applyAlignment="1">
      <alignment horizontal="center"/>
    </xf>
    <xf numFmtId="0" fontId="2" fillId="25" borderId="0" xfId="51" applyFont="1" applyFill="1" applyAlignment="1">
      <alignment horizontal="center"/>
    </xf>
    <xf numFmtId="0" fontId="2" fillId="0" borderId="0" xfId="51" applyFont="1"/>
    <xf numFmtId="0" fontId="46" fillId="25" borderId="0" xfId="51" applyFont="1" applyFill="1" applyAlignment="1">
      <alignment horizontal="center" vertical="center"/>
    </xf>
    <xf numFmtId="0" fontId="46" fillId="0" borderId="0" xfId="51" applyFont="1" applyAlignment="1">
      <alignment vertical="center"/>
    </xf>
    <xf numFmtId="0" fontId="2" fillId="25" borderId="0" xfId="51" applyFont="1" applyFill="1" applyAlignment="1">
      <alignment horizontal="center" wrapText="1"/>
    </xf>
    <xf numFmtId="0" fontId="50" fillId="25" borderId="22" xfId="51" applyFont="1" applyFill="1" applyBorder="1" applyAlignment="1">
      <alignment horizontal="center" wrapText="1"/>
    </xf>
    <xf numFmtId="0" fontId="2" fillId="25" borderId="0" xfId="51" applyFont="1" applyFill="1" applyAlignment="1">
      <alignment horizontal="center" vertical="top"/>
    </xf>
    <xf numFmtId="0" fontId="35" fillId="25" borderId="22" xfId="51" applyFont="1" applyFill="1" applyBorder="1" applyAlignment="1">
      <alignment horizontal="center" vertical="top" wrapText="1"/>
    </xf>
    <xf numFmtId="0" fontId="2" fillId="0" borderId="0" xfId="51" applyFont="1" applyAlignment="1">
      <alignment vertical="top"/>
    </xf>
    <xf numFmtId="0" fontId="35" fillId="25" borderId="23" xfId="51" applyFont="1" applyFill="1" applyBorder="1" applyAlignment="1">
      <alignment horizontal="center" vertical="top" wrapText="1"/>
    </xf>
    <xf numFmtId="0" fontId="2" fillId="25" borderId="20" xfId="51" applyFont="1" applyFill="1" applyBorder="1" applyAlignment="1">
      <alignment horizontal="center" vertical="top"/>
    </xf>
    <xf numFmtId="0" fontId="2" fillId="25" borderId="0" xfId="51" applyFont="1" applyFill="1" applyBorder="1" applyAlignment="1">
      <alignment horizontal="center" vertical="top"/>
    </xf>
    <xf numFmtId="0" fontId="2" fillId="0" borderId="23" xfId="51" applyFont="1" applyBorder="1" applyAlignment="1">
      <alignment vertical="top"/>
    </xf>
    <xf numFmtId="0" fontId="2" fillId="0" borderId="20" xfId="51" applyFont="1" applyBorder="1" applyAlignment="1">
      <alignment vertical="top"/>
    </xf>
    <xf numFmtId="0" fontId="2" fillId="0" borderId="0" xfId="51" applyFont="1" applyAlignment="1">
      <alignment horizontal="center"/>
    </xf>
    <xf numFmtId="0" fontId="59" fillId="25" borderId="23" xfId="51" applyFont="1" applyFill="1" applyBorder="1" applyAlignment="1">
      <alignment horizontal="center" vertical="top" wrapText="1"/>
    </xf>
    <xf numFmtId="0" fontId="2" fillId="25" borderId="14" xfId="51" applyFont="1" applyFill="1" applyBorder="1" applyAlignment="1">
      <alignment horizontal="center" vertical="top" wrapText="1"/>
    </xf>
    <xf numFmtId="0" fontId="2" fillId="25" borderId="15" xfId="51" applyFont="1" applyFill="1" applyBorder="1" applyAlignment="1">
      <alignment horizontal="center" vertical="top" wrapText="1"/>
    </xf>
    <xf numFmtId="0" fontId="4" fillId="26" borderId="0" xfId="0" applyFont="1" applyFill="1" applyAlignment="1">
      <alignment horizontal="center"/>
    </xf>
    <xf numFmtId="0" fontId="4" fillId="26" borderId="0" xfId="0" applyFont="1" applyFill="1" applyBorder="1" applyAlignment="1">
      <alignment horizontal="center"/>
    </xf>
    <xf numFmtId="164" fontId="2" fillId="0" borderId="0" xfId="0" applyNumberFormat="1" applyFont="1"/>
    <xf numFmtId="0" fontId="2" fillId="0" borderId="0" xfId="0" applyFont="1"/>
    <xf numFmtId="0" fontId="60" fillId="0" borderId="0" xfId="0" applyFont="1" applyAlignment="1"/>
    <xf numFmtId="0" fontId="37" fillId="0" borderId="0" xfId="0" applyFont="1" applyAlignment="1"/>
    <xf numFmtId="0" fontId="3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52" fillId="0" borderId="21" xfId="0" applyFont="1" applyBorder="1" applyAlignment="1">
      <alignment horizontal="center"/>
    </xf>
    <xf numFmtId="0" fontId="52" fillId="0" borderId="1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9" fillId="0" borderId="0" xfId="50" applyFont="1" applyAlignment="1">
      <alignment horizontal="center"/>
    </xf>
    <xf numFmtId="0" fontId="50" fillId="0" borderId="0" xfId="50" applyFont="1" applyAlignment="1">
      <alignment horizontal="center"/>
    </xf>
  </cellXfs>
  <cellStyles count="72">
    <cellStyle name="_x0013_" xfId="1"/>
    <cellStyle name=" 1" xfId="2"/>
    <cellStyle name="_x0013_ 2" xfId="3"/>
    <cellStyle name="_x0013_ 2 2" xfId="70"/>
    <cellStyle name="_x0013__2009 Revised Fuel and Power Cost Forecasts 1-8-09" xfId="66"/>
    <cellStyle name="_x0013__MDR 030608 Nuclear CapEx Rev041808" xfId="4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29" builtinId="27" customBuiltin="1"/>
    <cellStyle name="Calculation" xfId="30" builtinId="22" customBuiltin="1"/>
    <cellStyle name="Check Cell" xfId="31" builtinId="23" customBuiltin="1"/>
    <cellStyle name="Comma" xfId="32" builtinId="3"/>
    <cellStyle name="Comma 12" xfId="64"/>
    <cellStyle name="Comma 13" xfId="63"/>
    <cellStyle name="Comma 2" xfId="33"/>
    <cellStyle name="Comma 2 2" xfId="71"/>
    <cellStyle name="Comma 3" xfId="34"/>
    <cellStyle name="Comma 8" xfId="62"/>
    <cellStyle name="Comma 9" xfId="65"/>
    <cellStyle name="Currency 2" xfId="67"/>
    <cellStyle name="Date" xfId="35"/>
    <cellStyle name="Euro" xfId="36"/>
    <cellStyle name="Explanatory Text" xfId="37" builtinId="53" customBuiltin="1"/>
    <cellStyle name="Fixed" xfId="38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Heading1" xfId="44"/>
    <cellStyle name="Heading2" xfId="45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_Levy Need Study D&amp;E Appendix Tables" xfId="50"/>
    <cellStyle name="Normal_MDR 040408 Resource Additions Levy Need Study Strategist Cases (Filing)" xfId="51"/>
    <cellStyle name="Note" xfId="52" builtinId="10" customBuiltin="1"/>
    <cellStyle name="Output" xfId="53" builtinId="21" customBuiltin="1"/>
    <cellStyle name="Percent" xfId="54" builtinId="5"/>
    <cellStyle name="Percent 2" xfId="55"/>
    <cellStyle name="Percent 2 2" xfId="69"/>
    <cellStyle name="Percent 3" xfId="56"/>
    <cellStyle name="Style 1" xfId="57"/>
    <cellStyle name="Title" xfId="58" builtinId="15" customBuiltin="1"/>
    <cellStyle name="Total" xfId="59" builtinId="25" customBuiltin="1"/>
    <cellStyle name="Total 2" xfId="68"/>
    <cellStyle name="Warning Text" xfId="60" builtinId="11" customBuiltin="1"/>
    <cellStyle name="WrapText" xfId="61"/>
  </cellStyles>
  <dxfs count="9">
    <dxf>
      <font>
        <color theme="6" tint="-0.499984740745262"/>
      </font>
    </dxf>
    <dxf>
      <font>
        <condense val="0"/>
        <extend val="0"/>
        <color rgb="FF9C0006"/>
      </font>
    </dxf>
    <dxf>
      <font>
        <color theme="6" tint="-0.499984740745262"/>
      </font>
    </dxf>
    <dxf>
      <font>
        <color theme="6" tint="-0.499984740745262"/>
      </font>
    </dxf>
    <dxf>
      <font>
        <condense val="0"/>
        <extend val="0"/>
        <color rgb="FF9C0006"/>
      </font>
    </dxf>
    <dxf>
      <font>
        <color theme="6" tint="-0.499984740745262"/>
      </font>
    </dxf>
    <dxf>
      <font>
        <color theme="6" tint="-0.499984740745262"/>
      </font>
    </dxf>
    <dxf>
      <font>
        <condense val="0"/>
        <extend val="0"/>
        <color rgb="FF9C0006"/>
      </font>
    </dxf>
    <dxf>
      <font>
        <color theme="6" tint="-0.499984740745262"/>
      </font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F9"/>
  <sheetViews>
    <sheetView tabSelected="1" view="pageLayout" zoomScaleNormal="100" workbookViewId="0">
      <selection activeCell="C3" sqref="C3"/>
    </sheetView>
  </sheetViews>
  <sheetFormatPr defaultColWidth="9.140625" defaultRowHeight="12.75"/>
  <cols>
    <col min="1" max="1" width="1.7109375" style="157" customWidth="1"/>
    <col min="2" max="2" width="1.42578125" style="157" customWidth="1"/>
    <col min="3" max="3" width="59.140625" style="157" customWidth="1"/>
    <col min="4" max="4" width="12.7109375" style="157" customWidth="1"/>
    <col min="5" max="5" width="1.28515625" style="157" customWidth="1"/>
    <col min="6" max="6" width="12.7109375" style="157" customWidth="1"/>
    <col min="7" max="7" width="9.28515625" style="157" bestFit="1" customWidth="1"/>
    <col min="8" max="16384" width="9.140625" style="157"/>
  </cols>
  <sheetData>
    <row r="1" spans="1:6" ht="45">
      <c r="A1" s="155" t="s">
        <v>110</v>
      </c>
      <c r="B1" s="156"/>
      <c r="C1" s="156"/>
      <c r="D1" s="156"/>
      <c r="E1" s="156"/>
      <c r="F1" s="156"/>
    </row>
    <row r="3" spans="1:6" ht="20.25">
      <c r="A3" s="158" t="s">
        <v>154</v>
      </c>
      <c r="B3" s="156"/>
      <c r="C3" s="156"/>
      <c r="D3" s="156"/>
      <c r="E3" s="156"/>
      <c r="F3" s="156"/>
    </row>
    <row r="4" spans="1:6" ht="18.75">
      <c r="A4" s="122" t="s">
        <v>111</v>
      </c>
      <c r="B4" s="156"/>
      <c r="C4" s="156"/>
      <c r="D4" s="156"/>
      <c r="E4" s="156"/>
      <c r="F4" s="156"/>
    </row>
    <row r="6" spans="1:6" ht="15">
      <c r="A6" s="159" t="s">
        <v>155</v>
      </c>
      <c r="B6" s="156"/>
      <c r="C6" s="156"/>
      <c r="D6" s="156"/>
      <c r="E6" s="156"/>
      <c r="F6" s="156"/>
    </row>
    <row r="9" spans="1:6" ht="35.25">
      <c r="A9" s="160"/>
      <c r="B9" s="156"/>
      <c r="C9" s="156"/>
      <c r="D9" s="156"/>
      <c r="E9" s="156"/>
      <c r="F9" s="156"/>
    </row>
  </sheetData>
  <printOptions horizontalCentered="1" verticalCentered="1"/>
  <pageMargins left="0.7" right="0.7" top="0.75" bottom="0.75" header="0.3" footer="0.3"/>
  <pageSetup orientation="portrait" horizontalDpi="1200" verticalDpi="1200" r:id="rId1"/>
  <headerFooter>
    <oddFooter>&amp;R12NC-FPSCROG1-15-&amp;P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B1:I35"/>
  <sheetViews>
    <sheetView view="pageLayout" zoomScaleNormal="100" workbookViewId="0">
      <selection activeCell="M7" sqref="M7"/>
    </sheetView>
  </sheetViews>
  <sheetFormatPr defaultRowHeight="12.75"/>
  <cols>
    <col min="1" max="2" width="3.140625" customWidth="1"/>
    <col min="3" max="3" width="16.42578125" customWidth="1"/>
    <col min="9" max="9" width="10.28515625" bestFit="1" customWidth="1"/>
    <col min="10" max="10" width="3.140625" customWidth="1"/>
  </cols>
  <sheetData>
    <row r="1" spans="2:9" ht="20.25">
      <c r="B1" s="9" t="s">
        <v>156</v>
      </c>
      <c r="C1" s="93"/>
      <c r="D1" s="93"/>
      <c r="E1" s="93"/>
      <c r="F1" s="93"/>
      <c r="G1" s="93"/>
      <c r="H1" s="93"/>
      <c r="I1" s="93"/>
    </row>
    <row r="2" spans="2:9" ht="15">
      <c r="B2" s="210" t="s">
        <v>54</v>
      </c>
      <c r="C2" s="210"/>
      <c r="D2" s="210"/>
      <c r="E2" s="210"/>
      <c r="F2" s="210"/>
      <c r="G2" s="210"/>
      <c r="H2" s="210"/>
      <c r="I2" s="210"/>
    </row>
    <row r="3" spans="2:9" ht="15">
      <c r="B3" s="64"/>
    </row>
    <row r="4" spans="2:9" ht="15">
      <c r="B4" s="64"/>
    </row>
    <row r="5" spans="2:9" ht="15">
      <c r="B5" s="64">
        <v>1</v>
      </c>
      <c r="C5" s="64" t="s">
        <v>55</v>
      </c>
    </row>
    <row r="6" spans="2:9" ht="15.75" thickBot="1">
      <c r="B6" s="64"/>
    </row>
    <row r="7" spans="2:9" ht="18" customHeight="1" thickBot="1">
      <c r="C7" s="65" t="s">
        <v>56</v>
      </c>
      <c r="D7" s="66" t="s">
        <v>57</v>
      </c>
      <c r="E7" s="66" t="s">
        <v>58</v>
      </c>
    </row>
    <row r="8" spans="2:9" ht="15.75" thickBot="1">
      <c r="C8" s="67" t="s">
        <v>59</v>
      </c>
      <c r="D8" s="68">
        <v>0.47</v>
      </c>
      <c r="E8" s="69">
        <v>3.0499999999999999E-2</v>
      </c>
    </row>
    <row r="9" spans="2:9" ht="15.75" customHeight="1" thickBot="1">
      <c r="C9" s="67" t="s">
        <v>60</v>
      </c>
      <c r="D9" s="68">
        <v>0</v>
      </c>
      <c r="E9" s="70" t="s">
        <v>61</v>
      </c>
    </row>
    <row r="10" spans="2:9" ht="15.75" thickBot="1">
      <c r="C10" s="67" t="s">
        <v>62</v>
      </c>
      <c r="D10" s="68">
        <v>0.53</v>
      </c>
      <c r="E10" s="69">
        <v>0.105</v>
      </c>
    </row>
    <row r="11" spans="2:9" ht="15">
      <c r="B11" s="64"/>
    </row>
    <row r="12" spans="2:9" ht="15">
      <c r="B12" s="64"/>
    </row>
    <row r="13" spans="2:9" ht="15">
      <c r="B13" s="64">
        <v>2</v>
      </c>
      <c r="C13" s="64" t="s">
        <v>63</v>
      </c>
      <c r="E13" s="74">
        <f>(E10*D10)+(E8*D8)*(1-I19)</f>
        <v>6.4663847999999996E-2</v>
      </c>
    </row>
    <row r="14" spans="2:9" ht="15">
      <c r="B14" s="64"/>
    </row>
    <row r="15" spans="2:9" ht="15">
      <c r="B15" s="64">
        <v>3</v>
      </c>
      <c r="C15" s="64" t="s">
        <v>85</v>
      </c>
      <c r="E15" s="74">
        <f>E13</f>
        <v>6.4663847999999996E-2</v>
      </c>
    </row>
    <row r="16" spans="2:9" ht="15">
      <c r="B16" s="64"/>
    </row>
    <row r="17" spans="2:9" ht="15">
      <c r="B17" s="64">
        <v>4</v>
      </c>
      <c r="C17" s="64" t="s">
        <v>64</v>
      </c>
    </row>
    <row r="18" spans="2:9" ht="15">
      <c r="B18" s="64"/>
    </row>
    <row r="19" spans="2:9" ht="15">
      <c r="C19" s="75" t="s">
        <v>65</v>
      </c>
      <c r="D19" s="64" t="s">
        <v>66</v>
      </c>
      <c r="I19" s="74">
        <v>0.37119999999999997</v>
      </c>
    </row>
    <row r="20" spans="2:9" ht="15">
      <c r="C20" s="75"/>
    </row>
    <row r="21" spans="2:9" ht="15">
      <c r="C21" s="75" t="s">
        <v>67</v>
      </c>
      <c r="D21" s="64" t="s">
        <v>68</v>
      </c>
      <c r="I21" s="64" t="s">
        <v>69</v>
      </c>
    </row>
    <row r="22" spans="2:9" ht="15">
      <c r="C22" s="76"/>
      <c r="D22" s="72" t="s">
        <v>70</v>
      </c>
      <c r="I22" s="72" t="s">
        <v>71</v>
      </c>
    </row>
    <row r="23" spans="2:9" ht="15">
      <c r="C23" s="75"/>
    </row>
    <row r="24" spans="2:9" ht="15">
      <c r="C24" s="75" t="s">
        <v>72</v>
      </c>
      <c r="D24" s="64" t="s">
        <v>73</v>
      </c>
      <c r="I24" s="64" t="s">
        <v>69</v>
      </c>
    </row>
    <row r="25" spans="2:9" ht="15">
      <c r="C25" s="76"/>
      <c r="D25" s="72" t="s">
        <v>74</v>
      </c>
      <c r="I25" s="72" t="s">
        <v>75</v>
      </c>
    </row>
    <row r="26" spans="2:9" ht="15">
      <c r="C26" s="75"/>
    </row>
    <row r="27" spans="2:9" ht="15">
      <c r="C27" s="75" t="s">
        <v>76</v>
      </c>
      <c r="D27" s="64" t="s">
        <v>77</v>
      </c>
      <c r="I27" s="64" t="s">
        <v>78</v>
      </c>
    </row>
    <row r="28" spans="2:9" ht="15">
      <c r="C28" s="76"/>
      <c r="D28" s="72" t="s">
        <v>79</v>
      </c>
      <c r="I28" s="72" t="s">
        <v>75</v>
      </c>
    </row>
    <row r="29" spans="2:9" ht="15">
      <c r="C29" s="75"/>
    </row>
    <row r="30" spans="2:9" ht="15">
      <c r="C30" s="75" t="s">
        <v>80</v>
      </c>
      <c r="D30" s="64" t="s">
        <v>81</v>
      </c>
      <c r="I30" s="64" t="s">
        <v>78</v>
      </c>
    </row>
    <row r="31" spans="2:9" ht="15">
      <c r="D31" s="72" t="s">
        <v>82</v>
      </c>
      <c r="E31" s="73"/>
      <c r="F31" s="73"/>
      <c r="H31" s="73"/>
      <c r="I31" s="72" t="s">
        <v>75</v>
      </c>
    </row>
    <row r="32" spans="2:9" ht="15">
      <c r="B32" s="64"/>
    </row>
    <row r="33" spans="2:5" ht="15">
      <c r="B33" s="64">
        <v>5</v>
      </c>
      <c r="C33" s="64" t="s">
        <v>83</v>
      </c>
      <c r="E33" s="71">
        <v>2.2499999999999999E-2</v>
      </c>
    </row>
    <row r="34" spans="2:5" ht="15">
      <c r="B34" s="64"/>
    </row>
    <row r="35" spans="2:5" ht="15">
      <c r="B35" s="64">
        <v>6</v>
      </c>
      <c r="C35" s="64" t="s">
        <v>84</v>
      </c>
      <c r="E35" s="71">
        <v>2.2499999999999999E-2</v>
      </c>
    </row>
  </sheetData>
  <mergeCells count="1">
    <mergeCell ref="B2:I2"/>
  </mergeCells>
  <printOptions horizontalCentered="1"/>
  <pageMargins left="0.7" right="0.7" top="0.75" bottom="0.75" header="0.3" footer="0.3"/>
  <pageSetup firstPageNumber="2" orientation="portrait" useFirstPageNumber="1" r:id="rId1"/>
  <headerFooter>
    <oddFooter>&amp;R12NC-FPSCROG1-15-&amp;P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9"/>
  <sheetViews>
    <sheetView view="pageLayout" zoomScaleNormal="100" workbookViewId="0">
      <selection activeCell="J13" sqref="J13"/>
    </sheetView>
  </sheetViews>
  <sheetFormatPr defaultColWidth="9.140625" defaultRowHeight="11.25"/>
  <cols>
    <col min="1" max="1" width="7.7109375" style="3" bestFit="1" customWidth="1"/>
    <col min="2" max="5" width="12" style="1" customWidth="1"/>
    <col min="6" max="16384" width="9.140625" style="1"/>
  </cols>
  <sheetData>
    <row r="1" spans="1:8" ht="15">
      <c r="A1" s="210" t="s">
        <v>156</v>
      </c>
      <c r="B1" s="210"/>
      <c r="C1" s="210"/>
      <c r="D1" s="210"/>
      <c r="E1" s="210"/>
    </row>
    <row r="2" spans="1:8" ht="12.75">
      <c r="A2" s="211" t="s">
        <v>11</v>
      </c>
      <c r="B2" s="211"/>
      <c r="C2" s="211"/>
      <c r="D2" s="211"/>
      <c r="E2" s="211"/>
    </row>
    <row r="3" spans="1:8" ht="14.25" customHeight="1"/>
    <row r="4" spans="1:8">
      <c r="B4" s="7"/>
      <c r="C4" s="7"/>
      <c r="D4" s="7"/>
      <c r="E4" s="7"/>
    </row>
    <row r="5" spans="1:8" s="2" customFormat="1">
      <c r="A5" s="3"/>
      <c r="B5" s="3" t="s">
        <v>12</v>
      </c>
      <c r="C5" s="3" t="s">
        <v>13</v>
      </c>
      <c r="D5" s="3" t="s">
        <v>14</v>
      </c>
      <c r="E5" s="3" t="s">
        <v>15</v>
      </c>
      <c r="H5" s="60"/>
    </row>
    <row r="6" spans="1:8" s="2" customFormat="1">
      <c r="A6" s="3"/>
      <c r="B6" s="3" t="s">
        <v>16</v>
      </c>
      <c r="C6" s="3" t="s">
        <v>16</v>
      </c>
      <c r="D6" s="3" t="s">
        <v>17</v>
      </c>
      <c r="E6" s="3" t="s">
        <v>16</v>
      </c>
      <c r="H6" s="60"/>
    </row>
    <row r="7" spans="1:8">
      <c r="B7" s="8"/>
      <c r="C7" s="8"/>
      <c r="D7" s="8"/>
      <c r="E7" s="8"/>
      <c r="H7" s="60"/>
    </row>
    <row r="8" spans="1:8">
      <c r="A8" s="3">
        <v>2012</v>
      </c>
      <c r="B8" s="121">
        <v>1.5</v>
      </c>
      <c r="C8" s="8">
        <v>50</v>
      </c>
      <c r="D8" s="8"/>
      <c r="E8" s="8">
        <v>0</v>
      </c>
      <c r="H8" s="60"/>
    </row>
    <row r="9" spans="1:8">
      <c r="A9" s="3">
        <v>2013</v>
      </c>
      <c r="B9" s="121">
        <v>1.5</v>
      </c>
      <c r="C9" s="8">
        <v>1612.5690275756576</v>
      </c>
      <c r="D9" s="8"/>
      <c r="E9" s="8">
        <v>0</v>
      </c>
      <c r="H9" s="60"/>
    </row>
    <row r="10" spans="1:8">
      <c r="A10" s="3">
        <v>2014</v>
      </c>
      <c r="B10" s="121">
        <v>1.5</v>
      </c>
      <c r="C10" s="8">
        <v>1196.1003057037833</v>
      </c>
      <c r="D10" s="8"/>
      <c r="E10" s="8">
        <v>0</v>
      </c>
      <c r="H10" s="60"/>
    </row>
    <row r="11" spans="1:8">
      <c r="A11" s="3">
        <v>2015</v>
      </c>
      <c r="B11" s="121">
        <v>1.5</v>
      </c>
      <c r="C11" s="8">
        <v>955.70600053865974</v>
      </c>
      <c r="D11" s="8"/>
      <c r="E11" s="8">
        <v>25</v>
      </c>
      <c r="H11" s="60"/>
    </row>
    <row r="12" spans="1:8">
      <c r="A12" s="3">
        <v>2016</v>
      </c>
      <c r="B12" s="121">
        <v>1.5</v>
      </c>
      <c r="C12" s="8">
        <v>822.39</v>
      </c>
      <c r="D12" s="8">
        <v>0</v>
      </c>
      <c r="E12" s="8">
        <v>27</v>
      </c>
      <c r="F12" s="8"/>
      <c r="G12" s="121"/>
      <c r="H12" s="183"/>
    </row>
    <row r="13" spans="1:8">
      <c r="A13" s="3">
        <v>2017</v>
      </c>
      <c r="B13" s="121">
        <v>1.5</v>
      </c>
      <c r="C13" s="8">
        <v>781.03</v>
      </c>
      <c r="D13" s="8">
        <v>0</v>
      </c>
      <c r="E13" s="8">
        <v>29</v>
      </c>
      <c r="F13" s="8"/>
      <c r="G13" s="121"/>
      <c r="H13" s="183"/>
    </row>
    <row r="14" spans="1:8">
      <c r="A14" s="3">
        <v>2018</v>
      </c>
      <c r="B14" s="121">
        <v>1.5</v>
      </c>
      <c r="C14" s="8">
        <v>638.71</v>
      </c>
      <c r="D14" s="8">
        <v>0</v>
      </c>
      <c r="E14" s="8">
        <v>31</v>
      </c>
      <c r="F14" s="8"/>
      <c r="G14" s="121"/>
      <c r="H14" s="183"/>
    </row>
    <row r="15" spans="1:8">
      <c r="A15" s="3">
        <v>2019</v>
      </c>
      <c r="B15" s="121">
        <v>1.5</v>
      </c>
      <c r="C15" s="8">
        <v>426.62</v>
      </c>
      <c r="D15" s="8">
        <v>0</v>
      </c>
      <c r="E15" s="8">
        <v>33</v>
      </c>
      <c r="F15" s="8"/>
      <c r="G15" s="121"/>
      <c r="H15" s="183"/>
    </row>
    <row r="16" spans="1:8">
      <c r="A16" s="3">
        <v>2020</v>
      </c>
      <c r="B16" s="121">
        <v>1.5</v>
      </c>
      <c r="C16" s="8">
        <v>172.55</v>
      </c>
      <c r="D16" s="8">
        <v>0</v>
      </c>
      <c r="E16" s="8">
        <v>35</v>
      </c>
      <c r="F16" s="8"/>
      <c r="G16" s="121"/>
      <c r="H16" s="183"/>
    </row>
    <row r="17" spans="1:8">
      <c r="A17" s="3">
        <v>2021</v>
      </c>
      <c r="B17" s="121">
        <v>1.5</v>
      </c>
      <c r="C17" s="8">
        <v>0</v>
      </c>
      <c r="D17" s="8">
        <v>0</v>
      </c>
      <c r="E17" s="8">
        <v>38</v>
      </c>
      <c r="F17" s="8"/>
      <c r="G17" s="121"/>
      <c r="H17" s="183"/>
    </row>
    <row r="18" spans="1:8">
      <c r="A18" s="3">
        <v>2022</v>
      </c>
      <c r="B18" s="121">
        <v>1.5</v>
      </c>
      <c r="C18" s="8">
        <v>0</v>
      </c>
      <c r="D18" s="8">
        <v>0</v>
      </c>
      <c r="E18" s="8">
        <v>41</v>
      </c>
      <c r="F18" s="8"/>
      <c r="G18" s="121"/>
      <c r="H18" s="183"/>
    </row>
    <row r="19" spans="1:8">
      <c r="A19" s="3">
        <v>2023</v>
      </c>
      <c r="B19" s="121">
        <v>1.5</v>
      </c>
      <c r="C19" s="8">
        <v>0</v>
      </c>
      <c r="D19" s="8">
        <v>0</v>
      </c>
      <c r="E19" s="8">
        <v>44</v>
      </c>
      <c r="F19" s="8"/>
      <c r="G19" s="121"/>
      <c r="H19" s="183"/>
    </row>
    <row r="20" spans="1:8">
      <c r="A20" s="3">
        <v>2024</v>
      </c>
      <c r="B20" s="121">
        <v>1.5</v>
      </c>
      <c r="C20" s="8">
        <v>0</v>
      </c>
      <c r="D20" s="8">
        <v>0</v>
      </c>
      <c r="E20" s="8">
        <v>47</v>
      </c>
      <c r="F20" s="8"/>
      <c r="G20" s="121"/>
      <c r="H20" s="183"/>
    </row>
    <row r="21" spans="1:8">
      <c r="A21" s="3">
        <v>2025</v>
      </c>
      <c r="B21" s="121">
        <v>1.5</v>
      </c>
      <c r="C21" s="8">
        <v>0</v>
      </c>
      <c r="D21" s="8">
        <v>0</v>
      </c>
      <c r="E21" s="8">
        <v>50</v>
      </c>
      <c r="F21" s="8"/>
      <c r="G21" s="121"/>
      <c r="H21" s="183"/>
    </row>
    <row r="22" spans="1:8">
      <c r="A22" s="3">
        <v>2026</v>
      </c>
      <c r="B22" s="121">
        <v>1.5</v>
      </c>
      <c r="C22" s="8">
        <v>0</v>
      </c>
      <c r="D22" s="8">
        <v>0</v>
      </c>
      <c r="E22" s="8">
        <v>55</v>
      </c>
      <c r="F22" s="8"/>
      <c r="G22" s="121"/>
      <c r="H22" s="183"/>
    </row>
    <row r="23" spans="1:8">
      <c r="A23" s="3">
        <v>2027</v>
      </c>
      <c r="B23" s="121">
        <v>1.5</v>
      </c>
      <c r="C23" s="8">
        <v>0</v>
      </c>
      <c r="D23" s="8">
        <v>0</v>
      </c>
      <c r="E23" s="8">
        <v>60</v>
      </c>
      <c r="F23" s="8"/>
      <c r="G23" s="121"/>
      <c r="H23" s="183"/>
    </row>
    <row r="24" spans="1:8">
      <c r="A24" s="3">
        <v>2028</v>
      </c>
      <c r="B24" s="121">
        <v>1.5</v>
      </c>
      <c r="C24" s="8">
        <v>0</v>
      </c>
      <c r="D24" s="8">
        <v>0</v>
      </c>
      <c r="E24" s="8">
        <v>65</v>
      </c>
      <c r="F24" s="8"/>
      <c r="G24" s="121"/>
      <c r="H24" s="183"/>
    </row>
    <row r="25" spans="1:8">
      <c r="A25" s="3">
        <v>2029</v>
      </c>
      <c r="B25" s="121">
        <v>1.5</v>
      </c>
      <c r="C25" s="8">
        <v>0</v>
      </c>
      <c r="D25" s="8">
        <v>0</v>
      </c>
      <c r="E25" s="8">
        <v>69.224999999999994</v>
      </c>
      <c r="F25" s="8"/>
      <c r="G25" s="121"/>
      <c r="H25" s="183"/>
    </row>
    <row r="26" spans="1:8">
      <c r="A26" s="3">
        <v>2030</v>
      </c>
      <c r="B26" s="121">
        <v>1.5</v>
      </c>
      <c r="C26" s="8">
        <v>0</v>
      </c>
      <c r="D26" s="8">
        <v>0</v>
      </c>
      <c r="E26" s="8">
        <v>73.8</v>
      </c>
      <c r="F26" s="8"/>
      <c r="G26" s="121"/>
      <c r="H26" s="183"/>
    </row>
    <row r="27" spans="1:8">
      <c r="A27" s="3">
        <v>2031</v>
      </c>
      <c r="B27" s="121">
        <v>1.5</v>
      </c>
      <c r="C27" s="8">
        <v>0</v>
      </c>
      <c r="D27" s="8">
        <v>0</v>
      </c>
      <c r="E27" s="8">
        <v>82</v>
      </c>
      <c r="F27" s="8"/>
      <c r="G27" s="121"/>
      <c r="H27" s="183"/>
    </row>
    <row r="28" spans="1:8">
      <c r="A28" s="3">
        <v>2032</v>
      </c>
      <c r="B28" s="121">
        <v>1.5</v>
      </c>
      <c r="C28" s="8">
        <v>0</v>
      </c>
      <c r="D28" s="8">
        <v>0</v>
      </c>
      <c r="E28" s="8">
        <v>89</v>
      </c>
      <c r="F28" s="8"/>
      <c r="G28" s="121"/>
      <c r="H28" s="183"/>
    </row>
    <row r="29" spans="1:8">
      <c r="A29" s="3">
        <v>2033</v>
      </c>
      <c r="B29" s="121">
        <v>1.5</v>
      </c>
      <c r="C29" s="8">
        <v>0</v>
      </c>
      <c r="D29" s="8">
        <v>0</v>
      </c>
      <c r="E29" s="8">
        <v>96</v>
      </c>
      <c r="F29" s="8"/>
      <c r="G29" s="121"/>
      <c r="H29" s="183"/>
    </row>
    <row r="30" spans="1:8">
      <c r="A30" s="3">
        <v>2034</v>
      </c>
      <c r="B30" s="121">
        <v>1.5</v>
      </c>
      <c r="C30" s="8">
        <v>0</v>
      </c>
      <c r="D30" s="8">
        <v>0</v>
      </c>
      <c r="E30" s="8">
        <v>103</v>
      </c>
      <c r="F30" s="8"/>
      <c r="G30" s="121"/>
      <c r="H30" s="183"/>
    </row>
    <row r="31" spans="1:8">
      <c r="A31" s="3">
        <v>2035</v>
      </c>
      <c r="B31" s="121">
        <v>1.5</v>
      </c>
      <c r="C31" s="8">
        <v>0</v>
      </c>
      <c r="D31" s="8">
        <v>0</v>
      </c>
      <c r="E31" s="8">
        <v>110</v>
      </c>
      <c r="F31" s="8"/>
      <c r="G31" s="121"/>
      <c r="H31" s="183"/>
    </row>
    <row r="32" spans="1:8">
      <c r="A32" s="3">
        <v>2036</v>
      </c>
      <c r="B32" s="121">
        <v>1.5</v>
      </c>
      <c r="C32" s="8">
        <v>0</v>
      </c>
      <c r="D32" s="8">
        <v>0</v>
      </c>
      <c r="E32" s="8">
        <v>123</v>
      </c>
      <c r="F32" s="8"/>
      <c r="G32" s="121"/>
      <c r="H32" s="183"/>
    </row>
    <row r="33" spans="2:8">
      <c r="B33" s="121"/>
      <c r="C33" s="8"/>
      <c r="D33" s="8"/>
      <c r="E33" s="8"/>
      <c r="F33" s="8"/>
      <c r="G33" s="121"/>
      <c r="H33" s="183"/>
    </row>
    <row r="34" spans="2:8">
      <c r="B34" s="121"/>
      <c r="C34" s="8"/>
      <c r="D34" s="8"/>
      <c r="E34" s="8"/>
      <c r="F34" s="8"/>
      <c r="G34" s="121"/>
      <c r="H34" s="183"/>
    </row>
    <row r="35" spans="2:8">
      <c r="B35" s="121"/>
      <c r="C35" s="8"/>
      <c r="D35" s="8"/>
      <c r="E35" s="8"/>
      <c r="F35" s="8"/>
      <c r="G35" s="121"/>
      <c r="H35" s="183"/>
    </row>
    <row r="36" spans="2:8">
      <c r="B36" s="121"/>
      <c r="C36" s="8"/>
      <c r="D36" s="8"/>
      <c r="E36" s="8"/>
      <c r="F36" s="8"/>
      <c r="G36" s="121"/>
      <c r="H36" s="183"/>
    </row>
    <row r="37" spans="2:8">
      <c r="B37" s="121"/>
      <c r="C37" s="8"/>
      <c r="D37" s="8"/>
      <c r="E37" s="8"/>
      <c r="F37" s="8"/>
      <c r="G37" s="121"/>
      <c r="H37" s="183"/>
    </row>
    <row r="38" spans="2:8">
      <c r="B38" s="121"/>
      <c r="C38" s="8"/>
      <c r="D38" s="8"/>
      <c r="E38" s="8"/>
      <c r="F38" s="8"/>
      <c r="G38" s="121"/>
      <c r="H38" s="183"/>
    </row>
    <row r="39" spans="2:8">
      <c r="B39" s="121"/>
      <c r="C39" s="8"/>
      <c r="D39" s="8"/>
      <c r="E39" s="8"/>
      <c r="F39" s="8"/>
      <c r="G39" s="121"/>
      <c r="H39" s="183"/>
    </row>
    <row r="40" spans="2:8">
      <c r="B40" s="121"/>
      <c r="C40" s="8"/>
      <c r="D40" s="8"/>
      <c r="E40" s="8"/>
      <c r="F40" s="8"/>
      <c r="G40" s="121"/>
      <c r="H40" s="183"/>
    </row>
    <row r="41" spans="2:8">
      <c r="B41" s="121"/>
      <c r="C41" s="8"/>
      <c r="D41" s="8"/>
      <c r="E41" s="8"/>
      <c r="F41" s="8"/>
      <c r="G41" s="121"/>
      <c r="H41" s="183"/>
    </row>
    <row r="42" spans="2:8">
      <c r="B42" s="121"/>
      <c r="C42" s="8"/>
      <c r="D42" s="8"/>
      <c r="E42" s="8"/>
      <c r="F42" s="8"/>
      <c r="G42" s="121"/>
      <c r="H42" s="183"/>
    </row>
    <row r="43" spans="2:8">
      <c r="B43" s="121"/>
      <c r="C43" s="8"/>
      <c r="D43" s="8"/>
      <c r="E43" s="8"/>
      <c r="F43" s="8"/>
      <c r="G43" s="121"/>
      <c r="H43" s="183"/>
    </row>
    <row r="44" spans="2:8">
      <c r="B44" s="121"/>
      <c r="C44" s="8"/>
      <c r="D44" s="8"/>
      <c r="E44" s="8"/>
      <c r="F44" s="8"/>
      <c r="G44" s="121"/>
      <c r="H44" s="183"/>
    </row>
    <row r="45" spans="2:8">
      <c r="B45" s="121"/>
      <c r="C45" s="8"/>
      <c r="D45" s="8"/>
      <c r="E45" s="8"/>
      <c r="F45" s="8"/>
      <c r="G45" s="121"/>
      <c r="H45" s="183"/>
    </row>
    <row r="46" spans="2:8">
      <c r="B46" s="121"/>
      <c r="C46" s="8"/>
      <c r="D46" s="8"/>
      <c r="E46" s="8"/>
      <c r="F46" s="8"/>
      <c r="G46" s="121"/>
      <c r="H46" s="183"/>
    </row>
    <row r="47" spans="2:8">
      <c r="B47" s="121"/>
      <c r="C47" s="8"/>
      <c r="D47" s="8"/>
      <c r="E47" s="8"/>
      <c r="F47" s="8"/>
      <c r="G47" s="121"/>
      <c r="H47" s="183"/>
    </row>
    <row r="48" spans="2:8">
      <c r="B48" s="121"/>
      <c r="C48" s="8"/>
      <c r="D48" s="8"/>
      <c r="E48" s="8"/>
      <c r="F48" s="8"/>
      <c r="G48" s="121"/>
      <c r="H48" s="183"/>
    </row>
    <row r="49" spans="2:9">
      <c r="B49" s="121"/>
      <c r="C49" s="8"/>
      <c r="D49" s="8"/>
      <c r="E49" s="8"/>
      <c r="F49" s="8"/>
      <c r="G49" s="121"/>
      <c r="H49" s="183"/>
    </row>
    <row r="50" spans="2:9">
      <c r="B50" s="121"/>
      <c r="C50" s="8"/>
      <c r="D50" s="8"/>
      <c r="E50" s="8"/>
      <c r="F50" s="8"/>
      <c r="G50" s="121"/>
      <c r="H50" s="183"/>
    </row>
    <row r="51" spans="2:9">
      <c r="B51" s="121"/>
      <c r="C51" s="8"/>
      <c r="D51" s="8"/>
      <c r="E51" s="8"/>
      <c r="F51" s="8"/>
      <c r="G51" s="121"/>
      <c r="H51" s="183"/>
    </row>
    <row r="52" spans="2:9">
      <c r="B52" s="121"/>
      <c r="C52" s="8"/>
      <c r="D52" s="8"/>
      <c r="E52" s="8"/>
      <c r="F52" s="8"/>
      <c r="G52" s="121"/>
      <c r="H52" s="183"/>
    </row>
    <row r="53" spans="2:9">
      <c r="B53" s="121"/>
      <c r="C53" s="8"/>
      <c r="D53" s="8"/>
      <c r="E53" s="8"/>
      <c r="F53" s="8"/>
      <c r="G53" s="121"/>
      <c r="H53" s="183"/>
    </row>
    <row r="54" spans="2:9">
      <c r="B54" s="121"/>
      <c r="C54" s="8"/>
      <c r="D54" s="8"/>
      <c r="E54" s="8"/>
      <c r="F54" s="8"/>
      <c r="G54" s="121"/>
      <c r="H54" s="183"/>
    </row>
    <row r="55" spans="2:9">
      <c r="B55" s="121"/>
      <c r="C55" s="8"/>
      <c r="D55" s="8"/>
      <c r="E55" s="8"/>
      <c r="F55" s="8"/>
      <c r="G55" s="121"/>
      <c r="H55" s="183"/>
    </row>
    <row r="56" spans="2:9">
      <c r="B56" s="121"/>
      <c r="C56" s="8"/>
      <c r="D56" s="8"/>
      <c r="E56" s="8"/>
      <c r="F56" s="8"/>
      <c r="G56" s="121"/>
      <c r="H56" s="183"/>
    </row>
    <row r="57" spans="2:9">
      <c r="B57" s="121"/>
      <c r="C57" s="8"/>
      <c r="D57" s="8"/>
      <c r="E57" s="8"/>
      <c r="F57" s="8"/>
      <c r="G57" s="121"/>
      <c r="H57" s="183"/>
    </row>
    <row r="58" spans="2:9">
      <c r="B58" s="121"/>
      <c r="C58" s="8"/>
      <c r="D58" s="8"/>
      <c r="E58" s="8"/>
      <c r="F58" s="8"/>
      <c r="G58" s="121"/>
      <c r="H58" s="183"/>
    </row>
    <row r="59" spans="2:9">
      <c r="B59" s="121"/>
      <c r="C59" s="8"/>
      <c r="D59" s="8"/>
      <c r="E59" s="8"/>
      <c r="F59" s="8"/>
      <c r="G59" s="121"/>
      <c r="H59" s="183"/>
    </row>
    <row r="60" spans="2:9">
      <c r="B60" s="121"/>
      <c r="C60" s="8"/>
      <c r="D60" s="8"/>
      <c r="E60" s="8"/>
      <c r="F60" s="8"/>
      <c r="G60" s="121"/>
      <c r="H60" s="183"/>
    </row>
    <row r="61" spans="2:9">
      <c r="B61" s="121"/>
      <c r="C61" s="8"/>
      <c r="D61" s="8"/>
      <c r="E61" s="8"/>
      <c r="F61" s="8"/>
      <c r="G61" s="121"/>
      <c r="H61" s="183"/>
    </row>
    <row r="62" spans="2:9">
      <c r="B62" s="121"/>
      <c r="C62" s="8"/>
      <c r="D62" s="8"/>
      <c r="E62" s="8"/>
      <c r="F62" s="8"/>
      <c r="G62" s="121"/>
      <c r="H62" s="183"/>
    </row>
    <row r="63" spans="2:9" ht="12" customHeight="1">
      <c r="B63" s="121"/>
      <c r="C63" s="8"/>
      <c r="D63" s="8"/>
      <c r="E63" s="8"/>
      <c r="F63" s="8"/>
      <c r="G63" s="121"/>
      <c r="H63" s="183"/>
      <c r="I63" s="77"/>
    </row>
    <row r="64" spans="2:9">
      <c r="B64" s="121"/>
      <c r="C64" s="8"/>
      <c r="D64" s="8"/>
      <c r="E64" s="8"/>
      <c r="F64" s="8"/>
      <c r="G64" s="121"/>
      <c r="H64" s="183"/>
    </row>
    <row r="65" spans="2:8">
      <c r="B65" s="121"/>
      <c r="C65" s="8"/>
      <c r="D65" s="8"/>
      <c r="E65" s="8"/>
      <c r="F65" s="8"/>
      <c r="G65" s="121"/>
      <c r="H65" s="184"/>
    </row>
    <row r="66" spans="2:8">
      <c r="B66" s="121"/>
      <c r="C66" s="8"/>
      <c r="D66" s="8"/>
      <c r="E66" s="8"/>
      <c r="G66" s="61"/>
      <c r="H66" s="184"/>
    </row>
    <row r="67" spans="2:8">
      <c r="B67" s="121"/>
      <c r="C67" s="8"/>
      <c r="D67" s="8"/>
      <c r="E67" s="8"/>
      <c r="G67" s="61"/>
      <c r="H67" s="184"/>
    </row>
    <row r="68" spans="2:8">
      <c r="B68" s="8"/>
      <c r="C68" s="8"/>
      <c r="D68" s="8"/>
      <c r="E68" s="8"/>
      <c r="H68" s="61"/>
    </row>
    <row r="69" spans="2:8">
      <c r="B69" s="8"/>
      <c r="C69" s="8"/>
      <c r="D69" s="8"/>
      <c r="E69" s="8"/>
    </row>
    <row r="70" spans="2:8">
      <c r="B70" s="8"/>
      <c r="C70" s="8"/>
      <c r="D70" s="8"/>
      <c r="E70" s="8"/>
    </row>
    <row r="71" spans="2:8">
      <c r="B71" s="8"/>
      <c r="C71" s="8"/>
      <c r="D71" s="8"/>
      <c r="E71" s="8"/>
    </row>
    <row r="72" spans="2:8">
      <c r="B72" s="8"/>
      <c r="C72" s="8"/>
      <c r="D72" s="8"/>
      <c r="E72" s="8"/>
    </row>
    <row r="73" spans="2:8">
      <c r="B73" s="8"/>
      <c r="C73" s="8"/>
      <c r="D73" s="8"/>
      <c r="E73" s="8"/>
    </row>
    <row r="74" spans="2:8">
      <c r="B74" s="8"/>
      <c r="C74" s="8"/>
      <c r="D74" s="8"/>
      <c r="E74" s="8"/>
    </row>
    <row r="75" spans="2:8">
      <c r="B75" s="8"/>
      <c r="C75" s="8"/>
      <c r="D75" s="8"/>
      <c r="E75" s="8"/>
    </row>
    <row r="76" spans="2:8">
      <c r="B76" s="8"/>
      <c r="C76" s="8"/>
      <c r="D76" s="8"/>
      <c r="E76" s="8"/>
    </row>
    <row r="77" spans="2:8">
      <c r="B77" s="8"/>
      <c r="C77" s="8"/>
      <c r="D77" s="8"/>
      <c r="E77" s="8"/>
    </row>
    <row r="78" spans="2:8">
      <c r="B78" s="8"/>
      <c r="C78" s="8"/>
      <c r="D78" s="8"/>
      <c r="E78" s="8"/>
    </row>
    <row r="79" spans="2:8">
      <c r="B79" s="8"/>
      <c r="C79" s="8"/>
      <c r="D79" s="8"/>
      <c r="E79" s="8"/>
    </row>
    <row r="80" spans="2:8">
      <c r="B80" s="8"/>
      <c r="C80" s="8"/>
      <c r="D80" s="8"/>
      <c r="E80" s="8"/>
    </row>
    <row r="81" spans="2:5">
      <c r="B81" s="8"/>
      <c r="C81" s="8"/>
      <c r="D81" s="8"/>
      <c r="E81" s="8"/>
    </row>
    <row r="82" spans="2:5">
      <c r="B82" s="8"/>
      <c r="C82" s="8"/>
      <c r="D82" s="8"/>
      <c r="E82" s="8"/>
    </row>
    <row r="83" spans="2:5">
      <c r="B83" s="8"/>
      <c r="C83" s="8"/>
      <c r="D83" s="8"/>
      <c r="E83" s="8"/>
    </row>
    <row r="84" spans="2:5">
      <c r="B84" s="8"/>
      <c r="C84" s="8"/>
      <c r="D84" s="8"/>
      <c r="E84" s="8"/>
    </row>
    <row r="85" spans="2:5">
      <c r="B85" s="8"/>
      <c r="C85" s="8"/>
      <c r="D85" s="8"/>
      <c r="E85" s="8"/>
    </row>
    <row r="86" spans="2:5">
      <c r="B86" s="8"/>
      <c r="C86" s="8"/>
      <c r="D86" s="8"/>
      <c r="E86" s="8"/>
    </row>
    <row r="87" spans="2:5">
      <c r="B87" s="8"/>
      <c r="C87" s="8"/>
      <c r="D87" s="8"/>
      <c r="E87" s="8"/>
    </row>
    <row r="88" spans="2:5">
      <c r="B88" s="8"/>
      <c r="C88" s="8"/>
      <c r="D88" s="8"/>
      <c r="E88" s="8"/>
    </row>
    <row r="89" spans="2:5">
      <c r="B89" s="8"/>
      <c r="C89" s="8"/>
      <c r="D89" s="8"/>
      <c r="E89" s="8"/>
    </row>
    <row r="90" spans="2:5">
      <c r="B90" s="8"/>
      <c r="C90" s="8"/>
      <c r="D90" s="8"/>
      <c r="E90" s="8"/>
    </row>
    <row r="91" spans="2:5">
      <c r="B91" s="8"/>
      <c r="C91" s="8"/>
      <c r="D91" s="8"/>
      <c r="E91" s="8"/>
    </row>
    <row r="92" spans="2:5">
      <c r="B92" s="8"/>
      <c r="C92" s="8"/>
      <c r="D92" s="8"/>
      <c r="E92" s="8"/>
    </row>
    <row r="93" spans="2:5">
      <c r="B93" s="8"/>
      <c r="C93" s="8"/>
      <c r="D93" s="8"/>
      <c r="E93" s="8"/>
    </row>
    <row r="94" spans="2:5">
      <c r="B94" s="8"/>
      <c r="C94" s="8"/>
      <c r="D94" s="8"/>
      <c r="E94" s="8"/>
    </row>
    <row r="95" spans="2:5">
      <c r="B95" s="8"/>
      <c r="C95" s="8"/>
      <c r="D95" s="8"/>
      <c r="E95" s="8"/>
    </row>
    <row r="96" spans="2:5">
      <c r="B96" s="8"/>
      <c r="C96" s="8"/>
      <c r="D96" s="8"/>
      <c r="E96" s="8"/>
    </row>
    <row r="97" spans="2:5">
      <c r="B97" s="8"/>
      <c r="C97" s="8"/>
      <c r="D97" s="8"/>
      <c r="E97" s="8"/>
    </row>
    <row r="98" spans="2:5">
      <c r="B98" s="8"/>
      <c r="C98" s="8"/>
      <c r="D98" s="8"/>
      <c r="E98" s="8"/>
    </row>
    <row r="99" spans="2:5">
      <c r="B99" s="8"/>
      <c r="C99" s="8"/>
      <c r="D99" s="8"/>
      <c r="E99" s="8"/>
    </row>
    <row r="100" spans="2:5">
      <c r="B100" s="8"/>
      <c r="C100" s="8"/>
      <c r="D100" s="8"/>
      <c r="E100" s="8"/>
    </row>
    <row r="101" spans="2:5">
      <c r="B101" s="8"/>
      <c r="C101" s="8"/>
      <c r="D101" s="8"/>
      <c r="E101" s="8"/>
    </row>
    <row r="102" spans="2:5">
      <c r="B102" s="8"/>
      <c r="C102" s="8"/>
      <c r="D102" s="8"/>
      <c r="E102" s="8"/>
    </row>
    <row r="103" spans="2:5">
      <c r="B103" s="8"/>
      <c r="C103" s="8"/>
      <c r="D103" s="8"/>
      <c r="E103" s="8"/>
    </row>
    <row r="104" spans="2:5">
      <c r="B104" s="8"/>
      <c r="C104" s="8"/>
      <c r="D104" s="8"/>
      <c r="E104" s="8"/>
    </row>
    <row r="105" spans="2:5">
      <c r="B105" s="8"/>
      <c r="C105" s="8"/>
      <c r="D105" s="8"/>
      <c r="E105" s="8"/>
    </row>
    <row r="106" spans="2:5">
      <c r="B106" s="8"/>
      <c r="C106" s="8"/>
      <c r="D106" s="8"/>
      <c r="E106" s="8"/>
    </row>
    <row r="107" spans="2:5">
      <c r="B107" s="8"/>
      <c r="C107" s="8"/>
      <c r="D107" s="8"/>
      <c r="E107" s="8"/>
    </row>
    <row r="108" spans="2:5">
      <c r="B108" s="8"/>
      <c r="C108" s="8"/>
      <c r="D108" s="8"/>
      <c r="E108" s="8"/>
    </row>
    <row r="109" spans="2:5">
      <c r="B109" s="8"/>
      <c r="C109" s="8"/>
      <c r="D109" s="8"/>
      <c r="E109" s="8"/>
    </row>
    <row r="110" spans="2:5">
      <c r="B110" s="8"/>
      <c r="C110" s="8"/>
      <c r="D110" s="8"/>
      <c r="E110" s="8"/>
    </row>
    <row r="111" spans="2:5">
      <c r="B111" s="8"/>
      <c r="C111" s="8"/>
      <c r="D111" s="8"/>
      <c r="E111" s="8"/>
    </row>
    <row r="112" spans="2:5">
      <c r="B112" s="8"/>
      <c r="C112" s="8"/>
      <c r="D112" s="8"/>
      <c r="E112" s="8"/>
    </row>
    <row r="113" spans="2:5">
      <c r="B113" s="8"/>
      <c r="C113" s="8"/>
      <c r="D113" s="8"/>
      <c r="E113" s="8"/>
    </row>
    <row r="114" spans="2:5">
      <c r="B114" s="8"/>
      <c r="C114" s="8"/>
      <c r="D114" s="8"/>
      <c r="E114" s="8"/>
    </row>
    <row r="115" spans="2:5">
      <c r="B115" s="8"/>
      <c r="C115" s="8"/>
      <c r="D115" s="8"/>
      <c r="E115" s="8"/>
    </row>
    <row r="116" spans="2:5">
      <c r="B116" s="8"/>
      <c r="C116" s="8"/>
      <c r="D116" s="8"/>
      <c r="E116" s="8"/>
    </row>
    <row r="117" spans="2:5">
      <c r="B117" s="8"/>
      <c r="C117" s="8"/>
      <c r="D117" s="8"/>
      <c r="E117" s="8"/>
    </row>
    <row r="118" spans="2:5">
      <c r="B118" s="8"/>
      <c r="C118" s="8"/>
      <c r="D118" s="8"/>
      <c r="E118" s="8"/>
    </row>
    <row r="119" spans="2:5">
      <c r="B119" s="8"/>
      <c r="C119" s="8"/>
      <c r="D119" s="8"/>
      <c r="E119" s="8"/>
    </row>
    <row r="120" spans="2:5">
      <c r="B120" s="8"/>
      <c r="C120" s="8"/>
      <c r="D120" s="8"/>
      <c r="E120" s="8"/>
    </row>
    <row r="121" spans="2:5">
      <c r="B121" s="8"/>
      <c r="C121" s="8"/>
      <c r="D121" s="8"/>
      <c r="E121" s="8"/>
    </row>
    <row r="122" spans="2:5">
      <c r="B122" s="8"/>
      <c r="C122" s="8"/>
      <c r="D122" s="8"/>
      <c r="E122" s="8"/>
    </row>
    <row r="123" spans="2:5">
      <c r="B123" s="8"/>
      <c r="C123" s="8"/>
      <c r="D123" s="8"/>
      <c r="E123" s="8"/>
    </row>
    <row r="124" spans="2:5">
      <c r="B124" s="8"/>
      <c r="C124" s="8"/>
      <c r="D124" s="8"/>
      <c r="E124" s="8"/>
    </row>
    <row r="125" spans="2:5">
      <c r="B125" s="8"/>
      <c r="C125" s="8"/>
      <c r="D125" s="8"/>
      <c r="E125" s="8"/>
    </row>
    <row r="126" spans="2:5">
      <c r="B126" s="8"/>
      <c r="C126" s="8"/>
      <c r="D126" s="8"/>
      <c r="E126" s="8"/>
    </row>
    <row r="127" spans="2:5">
      <c r="B127" s="8"/>
      <c r="C127" s="8"/>
      <c r="D127" s="8"/>
      <c r="E127" s="8"/>
    </row>
    <row r="128" spans="2:5">
      <c r="B128" s="8"/>
      <c r="C128" s="8"/>
      <c r="D128" s="8"/>
      <c r="E128" s="8"/>
    </row>
    <row r="129" spans="2:5">
      <c r="B129" s="8"/>
      <c r="C129" s="8"/>
      <c r="D129" s="8"/>
      <c r="E129" s="8"/>
    </row>
    <row r="130" spans="2:5">
      <c r="B130" s="8"/>
      <c r="C130" s="8"/>
      <c r="D130" s="8"/>
      <c r="E130" s="8"/>
    </row>
    <row r="131" spans="2:5">
      <c r="B131" s="8"/>
      <c r="C131" s="8"/>
      <c r="D131" s="8"/>
      <c r="E131" s="8"/>
    </row>
    <row r="132" spans="2:5">
      <c r="B132" s="8"/>
      <c r="C132" s="8"/>
      <c r="D132" s="8"/>
      <c r="E132" s="8"/>
    </row>
    <row r="133" spans="2:5">
      <c r="B133" s="8"/>
      <c r="C133" s="8"/>
      <c r="D133" s="8"/>
      <c r="E133" s="8"/>
    </row>
    <row r="134" spans="2:5">
      <c r="B134" s="8"/>
      <c r="C134" s="8"/>
      <c r="D134" s="8"/>
      <c r="E134" s="8"/>
    </row>
    <row r="135" spans="2:5">
      <c r="B135" s="8"/>
      <c r="C135" s="8"/>
      <c r="D135" s="8"/>
      <c r="E135" s="8"/>
    </row>
    <row r="136" spans="2:5">
      <c r="B136" s="8"/>
      <c r="C136" s="8"/>
      <c r="D136" s="8"/>
      <c r="E136" s="8"/>
    </row>
    <row r="137" spans="2:5">
      <c r="B137" s="8"/>
      <c r="C137" s="8"/>
      <c r="D137" s="8"/>
      <c r="E137" s="8"/>
    </row>
    <row r="138" spans="2:5">
      <c r="B138" s="8"/>
      <c r="C138" s="8"/>
      <c r="D138" s="8"/>
      <c r="E138" s="8"/>
    </row>
    <row r="139" spans="2:5">
      <c r="B139" s="8"/>
      <c r="C139" s="8"/>
      <c r="D139" s="8"/>
      <c r="E139" s="8"/>
    </row>
    <row r="140" spans="2:5">
      <c r="B140" s="8"/>
      <c r="C140" s="8"/>
      <c r="D140" s="8"/>
      <c r="E140" s="8"/>
    </row>
    <row r="141" spans="2:5">
      <c r="B141" s="8"/>
      <c r="C141" s="8"/>
      <c r="D141" s="8"/>
      <c r="E141" s="8"/>
    </row>
    <row r="142" spans="2:5">
      <c r="B142" s="8"/>
      <c r="C142" s="8"/>
      <c r="D142" s="8"/>
      <c r="E142" s="8"/>
    </row>
    <row r="143" spans="2:5">
      <c r="B143" s="8"/>
      <c r="C143" s="8"/>
      <c r="D143" s="8"/>
      <c r="E143" s="8"/>
    </row>
    <row r="144" spans="2:5">
      <c r="B144" s="8"/>
      <c r="C144" s="8"/>
      <c r="D144" s="8"/>
      <c r="E144" s="8"/>
    </row>
    <row r="145" spans="2:5">
      <c r="B145" s="8"/>
      <c r="C145" s="8"/>
      <c r="D145" s="8"/>
      <c r="E145" s="8"/>
    </row>
    <row r="146" spans="2:5">
      <c r="B146" s="8"/>
      <c r="C146" s="8"/>
      <c r="D146" s="8"/>
      <c r="E146" s="8"/>
    </row>
    <row r="147" spans="2:5">
      <c r="B147" s="8"/>
      <c r="C147" s="8"/>
      <c r="D147" s="8"/>
      <c r="E147" s="8"/>
    </row>
    <row r="148" spans="2:5">
      <c r="B148" s="8"/>
      <c r="C148" s="8"/>
      <c r="D148" s="8"/>
      <c r="E148" s="8"/>
    </row>
    <row r="149" spans="2:5">
      <c r="B149" s="8"/>
      <c r="C149" s="8"/>
      <c r="D149" s="8"/>
      <c r="E149" s="8"/>
    </row>
  </sheetData>
  <mergeCells count="2">
    <mergeCell ref="A1:E1"/>
    <mergeCell ref="A2:E2"/>
  </mergeCells>
  <printOptions horizontalCentered="1"/>
  <pageMargins left="0.7" right="0.7" top="0.75" bottom="0.75" header="0.3" footer="0.3"/>
  <pageSetup firstPageNumber="3" orientation="portrait" useFirstPageNumber="1" r:id="rId1"/>
  <headerFooter>
    <oddFooter>&amp;R12NC-FPSCROG1-15-&amp;P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48"/>
  <sheetViews>
    <sheetView view="pageLayout" topLeftCell="B1" zoomScaleNormal="80" workbookViewId="0">
      <selection activeCell="J12" sqref="J12"/>
    </sheetView>
  </sheetViews>
  <sheetFormatPr defaultColWidth="9.140625" defaultRowHeight="12.75"/>
  <cols>
    <col min="1" max="1" width="1.7109375" style="21" customWidth="1"/>
    <col min="2" max="2" width="1.42578125" style="21" customWidth="1"/>
    <col min="3" max="3" width="70.5703125" style="21" customWidth="1"/>
    <col min="4" max="5" width="12.7109375" style="21" customWidth="1"/>
    <col min="6" max="6" width="3.140625" style="21" customWidth="1"/>
    <col min="7" max="16384" width="9.140625" style="21"/>
  </cols>
  <sheetData>
    <row r="1" spans="1:6" customFormat="1" ht="25.5">
      <c r="A1" s="215" t="s">
        <v>156</v>
      </c>
      <c r="B1" s="215"/>
      <c r="C1" s="215"/>
      <c r="D1" s="215"/>
      <c r="E1" s="215"/>
      <c r="F1" s="208"/>
    </row>
    <row r="2" spans="1:6" customFormat="1" ht="18.75">
      <c r="A2" s="212" t="s">
        <v>107</v>
      </c>
      <c r="B2" s="212"/>
      <c r="C2" s="212"/>
      <c r="D2" s="212"/>
      <c r="E2" s="212"/>
      <c r="F2" s="212"/>
    </row>
    <row r="3" spans="1:6" customFormat="1" ht="15">
      <c r="A3" s="210" t="s">
        <v>106</v>
      </c>
      <c r="B3" s="210"/>
      <c r="C3" s="210"/>
      <c r="D3" s="210"/>
      <c r="E3" s="210"/>
      <c r="F3" s="210"/>
    </row>
    <row r="4" spans="1:6" customFormat="1" ht="20.25" customHeight="1">
      <c r="A4" s="141"/>
    </row>
    <row r="5" spans="1:6" ht="19.5" thickBot="1">
      <c r="A5" s="10"/>
    </row>
    <row r="6" spans="1:6" ht="15.75" thickBot="1">
      <c r="D6" s="213" t="s">
        <v>150</v>
      </c>
      <c r="E6" s="214"/>
    </row>
    <row r="7" spans="1:6" s="107" customFormat="1" ht="36" customHeight="1" thickBot="1">
      <c r="C7" s="108" t="s">
        <v>90</v>
      </c>
      <c r="D7" s="109" t="s">
        <v>91</v>
      </c>
      <c r="E7" s="109" t="s">
        <v>91</v>
      </c>
    </row>
    <row r="8" spans="1:6" ht="20.100000000000001" customHeight="1" thickBot="1">
      <c r="B8" s="107"/>
      <c r="C8" s="107"/>
      <c r="D8" s="110" t="s">
        <v>20</v>
      </c>
      <c r="E8" s="110" t="s">
        <v>21</v>
      </c>
    </row>
    <row r="9" spans="1:6" s="35" customFormat="1" ht="20.100000000000001" customHeight="1">
      <c r="B9" s="36"/>
      <c r="C9" s="111" t="s">
        <v>92</v>
      </c>
      <c r="D9" s="145">
        <v>2021</v>
      </c>
      <c r="E9" s="145">
        <v>2022</v>
      </c>
    </row>
    <row r="10" spans="1:6" ht="20.100000000000001" customHeight="1">
      <c r="C10" s="112" t="s">
        <v>104</v>
      </c>
      <c r="D10" s="132">
        <f>+'Update LNP 2021 Table 04102012'!D11</f>
        <v>9356479.0999999996</v>
      </c>
      <c r="E10" s="132">
        <f>+'Update LNP 2021 Table 04102012'!F11</f>
        <v>5178016.0460000001</v>
      </c>
    </row>
    <row r="11" spans="1:6" ht="20.100000000000001" customHeight="1">
      <c r="C11" s="112" t="s">
        <v>103</v>
      </c>
      <c r="D11" s="132">
        <f>+'Update LNP 2021 Table 04102012'!D19</f>
        <v>1846224.3504999999</v>
      </c>
      <c r="E11" s="132">
        <f>+'Update LNP 2021 Table 04102012'!F19</f>
        <v>126167.13992</v>
      </c>
    </row>
    <row r="12" spans="1:6" ht="20.100000000000001" customHeight="1">
      <c r="C12" s="113" t="s">
        <v>23</v>
      </c>
      <c r="D12" s="132">
        <f>+'Update LNP 2021 Table 04102012'!D13</f>
        <v>1120</v>
      </c>
      <c r="E12" s="132">
        <f>+'Update LNP 2021 Table 04102012'!F13</f>
        <v>1120</v>
      </c>
    </row>
    <row r="13" spans="1:6" ht="20.100000000000001" customHeight="1">
      <c r="C13" s="113" t="s">
        <v>24</v>
      </c>
      <c r="D13" s="132">
        <f>+'Update LNP 2021 Table 04102012'!D14</f>
        <v>1092</v>
      </c>
      <c r="E13" s="132">
        <f>+'Update LNP 2021 Table 04102012'!F14</f>
        <v>1092</v>
      </c>
    </row>
    <row r="14" spans="1:6" ht="20.100000000000001" customHeight="1">
      <c r="C14" s="113" t="s">
        <v>116</v>
      </c>
      <c r="D14" s="132">
        <f>+'Update LNP 2021 Table 04102012'!K30</f>
        <v>70651.899999999994</v>
      </c>
      <c r="E14" s="132">
        <f>+'Update LNP 2021 Table 04102012'!L30</f>
        <v>49456.54</v>
      </c>
    </row>
    <row r="15" spans="1:6" ht="20.100000000000001" customHeight="1">
      <c r="C15" s="113" t="s">
        <v>117</v>
      </c>
      <c r="D15" s="143">
        <f>+'Update LNP 2021 Table 04102012'!F33</f>
        <v>2.1909999999999998</v>
      </c>
      <c r="E15" s="143">
        <f>+'Update LNP 2021 Table 04102012'!H33</f>
        <v>2.1909999999999998</v>
      </c>
    </row>
    <row r="16" spans="1:6" ht="20.100000000000001" customHeight="1">
      <c r="C16" s="114" t="s">
        <v>118</v>
      </c>
      <c r="D16" s="132">
        <f>+'Update LNP 2021 Table 04102012'!K39</f>
        <v>15490.2009</v>
      </c>
      <c r="E16" s="132">
        <f>+'Update LNP 2021 Table 04102012'!L39</f>
        <v>15490.2009</v>
      </c>
    </row>
    <row r="17" spans="2:6" ht="20.100000000000001" customHeight="1">
      <c r="C17" s="114" t="s">
        <v>95</v>
      </c>
      <c r="D17" s="132">
        <f>+'Update LNP 2021 Table 04102012'!K42</f>
        <v>10000</v>
      </c>
      <c r="E17" s="132">
        <f>+'Update LNP 2021 Table 04102012'!L42</f>
        <v>10000</v>
      </c>
    </row>
    <row r="18" spans="2:6" ht="20.100000000000001" customHeight="1">
      <c r="C18" s="113" t="s">
        <v>105</v>
      </c>
      <c r="D18" s="133">
        <f>+'Update LNP 2021 Table 04102012'!F36</f>
        <v>1</v>
      </c>
      <c r="E18" s="133">
        <f>+'Update LNP 2021 Table 04102012'!H36</f>
        <v>1</v>
      </c>
    </row>
    <row r="19" spans="2:6" ht="20.100000000000001" customHeight="1">
      <c r="C19" s="113" t="s">
        <v>34</v>
      </c>
      <c r="D19" s="135">
        <v>0.03</v>
      </c>
      <c r="E19" s="135">
        <v>0.03</v>
      </c>
    </row>
    <row r="20" spans="2:6" ht="20.100000000000001" customHeight="1" thickBot="1">
      <c r="C20" s="113" t="s">
        <v>36</v>
      </c>
      <c r="D20" s="144">
        <v>9715</v>
      </c>
      <c r="E20" s="144">
        <v>9715</v>
      </c>
    </row>
    <row r="21" spans="2:6" ht="13.5" thickBot="1">
      <c r="D21" s="115"/>
      <c r="E21" s="115"/>
      <c r="F21" s="115"/>
    </row>
    <row r="22" spans="2:6" s="107" customFormat="1" ht="56.25" customHeight="1" thickBot="1">
      <c r="C22" s="108" t="s">
        <v>99</v>
      </c>
      <c r="D22" s="109" t="s">
        <v>96</v>
      </c>
      <c r="E22" s="109" t="s">
        <v>96</v>
      </c>
    </row>
    <row r="23" spans="2:6" ht="19.5" thickBot="1">
      <c r="B23" s="11"/>
      <c r="D23" s="116" t="s">
        <v>20</v>
      </c>
      <c r="E23" s="116" t="s">
        <v>21</v>
      </c>
    </row>
    <row r="24" spans="2:6" s="118" customFormat="1" ht="20.100000000000001" customHeight="1">
      <c r="B24" s="117"/>
      <c r="C24" s="111" t="s">
        <v>92</v>
      </c>
      <c r="D24" s="145">
        <v>2015</v>
      </c>
      <c r="E24" s="145">
        <v>2015</v>
      </c>
    </row>
    <row r="25" spans="2:6" s="119" customFormat="1" ht="20.100000000000001" customHeight="1">
      <c r="C25" s="112" t="s">
        <v>104</v>
      </c>
      <c r="D25" s="132">
        <f>+'Update 2x1 G CC Table 04102012'!D9</f>
        <v>742568.4</v>
      </c>
      <c r="E25" s="132">
        <f>+'Update 2x1 G CC Table 04102012'!F9</f>
        <v>635469</v>
      </c>
    </row>
    <row r="26" spans="2:6" s="119" customFormat="1" ht="20.100000000000001" customHeight="1">
      <c r="C26" s="112" t="s">
        <v>103</v>
      </c>
      <c r="D26" s="132">
        <f>+'Update 2x1 G CC Table 04102012'!D10</f>
        <v>310242.26999999996</v>
      </c>
      <c r="E26" s="132">
        <f>+'Update 2x1 G CC Table 04102012'!F10</f>
        <v>103414.1</v>
      </c>
    </row>
    <row r="27" spans="2:6" s="119" customFormat="1" ht="20.100000000000001" customHeight="1">
      <c r="C27" s="113" t="s">
        <v>23</v>
      </c>
      <c r="D27" s="132">
        <f>+'Update 2x1 G CC Table 04102012'!D16</f>
        <v>875.43050139847992</v>
      </c>
      <c r="E27" s="132">
        <f>+'Update 2x1 G CC Table 04102012'!F16</f>
        <v>875.43050139847992</v>
      </c>
    </row>
    <row r="28" spans="2:6" s="119" customFormat="1" ht="20.100000000000001" customHeight="1">
      <c r="C28" s="113" t="s">
        <v>24</v>
      </c>
      <c r="D28" s="132">
        <f>+'Update 2x1 G CC Table 04102012'!D17</f>
        <v>766.91796086571037</v>
      </c>
      <c r="E28" s="132">
        <f>+'Update 2x1 G CC Table 04102012'!F17</f>
        <v>766.91796086571037</v>
      </c>
    </row>
    <row r="29" spans="2:6" ht="20.100000000000001" customHeight="1">
      <c r="C29" s="113" t="s">
        <v>116</v>
      </c>
      <c r="D29" s="132">
        <f>+'Update 2x1 G CC Table 04102012'!D26</f>
        <v>5329.1629400625015</v>
      </c>
      <c r="E29" s="132">
        <f>+'Update 2x1 G CC Table 04102012'!F26</f>
        <v>2217.1343848362103</v>
      </c>
    </row>
    <row r="30" spans="2:6" ht="20.100000000000001" customHeight="1">
      <c r="C30" s="113" t="s">
        <v>117</v>
      </c>
      <c r="D30" s="133">
        <f>+'Update 2x1 G CC Table 04102012'!D30</f>
        <v>3.4007443889025937</v>
      </c>
      <c r="E30" s="133">
        <f>+'Update 2x1 G CC Table 04102012'!F30</f>
        <v>3.4007443889025937</v>
      </c>
    </row>
    <row r="31" spans="2:6" ht="20.100000000000001" customHeight="1">
      <c r="C31" s="113" t="s">
        <v>119</v>
      </c>
      <c r="D31" s="132">
        <f>+'Update 2x1 G CC Table 04102012'!D33</f>
        <v>51741.513314625015</v>
      </c>
      <c r="E31" s="132">
        <f>+'Update 2x1 G CC Table 04102012'!F33</f>
        <v>51741.513314625015</v>
      </c>
    </row>
    <row r="32" spans="2:6" ht="20.100000000000001" customHeight="1">
      <c r="C32" s="113" t="s">
        <v>34</v>
      </c>
      <c r="D32" s="135">
        <f>+'Update 2x1 G CC Table 04102012'!D39</f>
        <v>7.6712328767123292E-2</v>
      </c>
      <c r="E32" s="135">
        <f>+'Update 2x1 G CC Table 04102012'!F39</f>
        <v>7.6712328767123292E-2</v>
      </c>
    </row>
    <row r="33" spans="3:6" ht="20.100000000000001" customHeight="1">
      <c r="C33" s="113" t="s">
        <v>36</v>
      </c>
      <c r="D33" s="132">
        <f>+'Update 2x1 G CC Table 04102012'!D41</f>
        <v>6710.4394448688745</v>
      </c>
      <c r="E33" s="132">
        <f>+'Update 2x1 G CC Table 04102012'!F41</f>
        <v>6710.4394448688745</v>
      </c>
    </row>
    <row r="34" spans="3:6" ht="20.100000000000001" customHeight="1" thickBot="1">
      <c r="C34" s="4"/>
      <c r="D34" s="120"/>
      <c r="E34" s="120"/>
      <c r="F34" s="120"/>
    </row>
    <row r="35" spans="3:6" ht="57" customHeight="1" thickBot="1">
      <c r="C35" s="108" t="s">
        <v>99</v>
      </c>
      <c r="D35" s="161"/>
      <c r="E35" s="109" t="s">
        <v>97</v>
      </c>
      <c r="F35" s="120"/>
    </row>
    <row r="36" spans="3:6" ht="19.5" customHeight="1" thickBot="1">
      <c r="C36" s="119"/>
      <c r="D36" s="162"/>
      <c r="E36" s="116" t="s">
        <v>21</v>
      </c>
    </row>
    <row r="37" spans="3:6" ht="21.75" customHeight="1">
      <c r="C37" s="111" t="s">
        <v>92</v>
      </c>
      <c r="D37" s="146"/>
      <c r="E37" s="145">
        <v>2014</v>
      </c>
    </row>
    <row r="38" spans="3:6" ht="21.75" customHeight="1">
      <c r="C38" s="112" t="s">
        <v>104</v>
      </c>
      <c r="D38" s="163"/>
      <c r="E38" s="132">
        <f>+'Update CT Table 04102012'!F9</f>
        <v>108036.94</v>
      </c>
    </row>
    <row r="39" spans="3:6" ht="21.75" customHeight="1">
      <c r="C39" s="112" t="s">
        <v>103</v>
      </c>
      <c r="D39" s="163"/>
      <c r="E39" s="132">
        <f>+'Update CT Table 04102012'!F10</f>
        <v>25599.625</v>
      </c>
    </row>
    <row r="40" spans="3:6" ht="21.75" customHeight="1">
      <c r="C40" s="113" t="s">
        <v>23</v>
      </c>
      <c r="D40" s="163"/>
      <c r="E40" s="132">
        <f>+'Update CT Table 04102012'!F16</f>
        <v>205.33500000000001</v>
      </c>
    </row>
    <row r="41" spans="3:6" ht="21.75" customHeight="1">
      <c r="C41" s="113" t="s">
        <v>24</v>
      </c>
      <c r="D41" s="163"/>
      <c r="E41" s="132">
        <f>+'Update CT Table 04102012'!F17</f>
        <v>177.54750000000001</v>
      </c>
    </row>
    <row r="42" spans="3:6" ht="21.75" customHeight="1">
      <c r="C42" s="113" t="s">
        <v>116</v>
      </c>
      <c r="D42" s="163"/>
      <c r="E42" s="132">
        <f>+'Update CT Table 04102012'!F26</f>
        <v>712.94362707197831</v>
      </c>
    </row>
    <row r="43" spans="3:6" ht="21.75" customHeight="1">
      <c r="C43" s="113" t="s">
        <v>117</v>
      </c>
      <c r="D43" s="164"/>
      <c r="E43" s="134">
        <f>+'Update CT Table 04102012'!F30</f>
        <v>11.048464995760526</v>
      </c>
    </row>
    <row r="44" spans="3:6" ht="21.75" customHeight="1">
      <c r="C44" s="113" t="s">
        <v>119</v>
      </c>
      <c r="D44" s="163"/>
      <c r="E44" s="132">
        <f>+'Update CT Table 04102012'!F33</f>
        <v>12351.80774835</v>
      </c>
    </row>
    <row r="45" spans="3:6" ht="21.75" customHeight="1">
      <c r="C45" s="113" t="s">
        <v>34</v>
      </c>
      <c r="D45" s="165"/>
      <c r="E45" s="136">
        <f>+'Update CT Table 04102012'!F39</f>
        <v>3.8356164383561646E-2</v>
      </c>
    </row>
    <row r="46" spans="3:6" ht="21.75" customHeight="1" thickBot="1">
      <c r="C46" s="113" t="s">
        <v>36</v>
      </c>
      <c r="D46" s="163"/>
      <c r="E46" s="144">
        <f>+'Update CT Table 04102012'!F41</f>
        <v>10359.1117948718</v>
      </c>
    </row>
    <row r="47" spans="3:6">
      <c r="D47" s="166"/>
    </row>
    <row r="48" spans="3:6">
      <c r="D48" s="166"/>
    </row>
  </sheetData>
  <mergeCells count="4">
    <mergeCell ref="A2:F2"/>
    <mergeCell ref="A3:F3"/>
    <mergeCell ref="D6:E6"/>
    <mergeCell ref="A1:E1"/>
  </mergeCells>
  <printOptions horizontalCentered="1"/>
  <pageMargins left="0.7" right="0.7" top="0.75" bottom="0.75" header="0.3" footer="0.3"/>
  <pageSetup scale="69" firstPageNumber="4" orientation="portrait" useFirstPageNumber="1" r:id="rId1"/>
  <headerFooter>
    <oddFooter>&amp;R12NC-FPSCROG1-15-&amp;P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42"/>
  <sheetViews>
    <sheetView topLeftCell="A8" zoomScale="85" zoomScaleNormal="85" workbookViewId="0">
      <pane xSplit="18960"/>
      <selection activeCell="F40" sqref="F40"/>
      <selection pane="topRight" activeCell="F40" sqref="F40"/>
    </sheetView>
  </sheetViews>
  <sheetFormatPr defaultRowHeight="12.75"/>
  <cols>
    <col min="1" max="1" width="1.7109375" customWidth="1"/>
    <col min="2" max="2" width="1.42578125" customWidth="1"/>
    <col min="3" max="3" width="60.140625" customWidth="1"/>
    <col min="4" max="4" width="12.7109375" customWidth="1"/>
    <col min="5" max="5" width="1.28515625" customWidth="1"/>
    <col min="6" max="6" width="12.7109375" customWidth="1"/>
    <col min="7" max="7" width="9.28515625" bestFit="1" customWidth="1"/>
    <col min="8" max="8" width="11.5703125" bestFit="1" customWidth="1"/>
  </cols>
  <sheetData>
    <row r="1" spans="1:13" ht="20.25">
      <c r="A1" s="9" t="s">
        <v>115</v>
      </c>
      <c r="B1" s="5"/>
      <c r="C1" s="5"/>
      <c r="D1" s="5"/>
      <c r="E1" s="5"/>
      <c r="F1" s="5"/>
    </row>
    <row r="2" spans="1:13" ht="18.75">
      <c r="A2" s="6" t="s">
        <v>18</v>
      </c>
      <c r="B2" s="5"/>
      <c r="C2" s="5"/>
      <c r="D2" s="5"/>
      <c r="E2" s="5"/>
      <c r="F2" s="5"/>
    </row>
    <row r="3" spans="1:13">
      <c r="C3" s="4"/>
    </row>
    <row r="4" spans="1:13" ht="18.75">
      <c r="A4" s="10" t="s">
        <v>19</v>
      </c>
    </row>
    <row r="6" spans="1:13" ht="30" customHeight="1">
      <c r="B6" s="11" t="s">
        <v>48</v>
      </c>
      <c r="D6" s="12" t="s">
        <v>20</v>
      </c>
      <c r="E6" s="13"/>
      <c r="F6" s="12" t="s">
        <v>21</v>
      </c>
    </row>
    <row r="7" spans="1:13" ht="18.75">
      <c r="B7" s="11"/>
      <c r="C7" s="14" t="s">
        <v>127</v>
      </c>
      <c r="D7" s="15"/>
      <c r="E7" s="16"/>
      <c r="F7" s="15"/>
    </row>
    <row r="8" spans="1:13" s="17" customFormat="1" ht="9.75" customHeight="1">
      <c r="B8" s="18"/>
      <c r="C8" s="35"/>
      <c r="D8" s="15"/>
      <c r="E8" s="16"/>
      <c r="F8" s="15"/>
    </row>
    <row r="9" spans="1:13" ht="15.75">
      <c r="B9" s="19"/>
      <c r="C9" s="112" t="s">
        <v>93</v>
      </c>
      <c r="D9" s="137">
        <v>742568.4</v>
      </c>
      <c r="E9" s="35"/>
      <c r="F9" s="138">
        <v>635469</v>
      </c>
      <c r="G9" s="23"/>
      <c r="H9" s="21"/>
      <c r="I9" s="21"/>
      <c r="J9" s="21"/>
      <c r="K9" s="21"/>
      <c r="L9" s="21"/>
      <c r="M9" s="21"/>
    </row>
    <row r="10" spans="1:13" ht="15">
      <c r="C10" s="112" t="s">
        <v>94</v>
      </c>
      <c r="D10" s="139">
        <v>310242.26999999996</v>
      </c>
      <c r="E10" s="140"/>
      <c r="F10" s="139">
        <v>103414.1</v>
      </c>
      <c r="G10" s="25"/>
      <c r="H10" s="21"/>
      <c r="I10" s="29"/>
      <c r="J10" s="29"/>
      <c r="K10" s="29"/>
      <c r="L10" s="29"/>
      <c r="M10" s="29"/>
    </row>
    <row r="11" spans="1:13">
      <c r="C11" s="20" t="s">
        <v>22</v>
      </c>
      <c r="D11" s="130">
        <f>D9+D10</f>
        <v>1052810.67</v>
      </c>
      <c r="E11" s="131"/>
      <c r="F11" s="47">
        <f>F9+F10</f>
        <v>738883.1</v>
      </c>
      <c r="G11" s="23"/>
      <c r="H11" s="21"/>
      <c r="I11" s="29"/>
      <c r="J11" s="29"/>
      <c r="K11" s="29"/>
      <c r="L11" s="29"/>
      <c r="M11" s="29"/>
    </row>
    <row r="12" spans="1:13">
      <c r="C12" s="20"/>
      <c r="D12" s="27"/>
      <c r="E12" s="35"/>
      <c r="F12" s="27"/>
      <c r="H12" s="21"/>
      <c r="I12" s="29"/>
      <c r="J12" s="29"/>
      <c r="K12" s="29"/>
      <c r="L12" s="29"/>
      <c r="M12" s="29"/>
    </row>
    <row r="13" spans="1:13">
      <c r="C13" s="20" t="s">
        <v>124</v>
      </c>
      <c r="D13" s="22">
        <v>718053.43301939103</v>
      </c>
      <c r="E13" s="21"/>
      <c r="F13" s="22">
        <v>614489.71222104435</v>
      </c>
      <c r="H13" s="30"/>
      <c r="I13" s="21"/>
      <c r="J13" s="21"/>
      <c r="K13" s="21"/>
      <c r="L13" s="21"/>
      <c r="M13" s="21"/>
    </row>
    <row r="14" spans="1:13">
      <c r="C14" s="20" t="s">
        <v>125</v>
      </c>
      <c r="D14" s="22">
        <v>300000</v>
      </c>
      <c r="E14" s="21"/>
      <c r="F14" s="22">
        <v>100000</v>
      </c>
      <c r="H14" s="23"/>
      <c r="I14" s="23"/>
    </row>
    <row r="15" spans="1:13" ht="9" customHeight="1">
      <c r="C15" s="20"/>
      <c r="D15" s="27"/>
      <c r="E15" s="21"/>
      <c r="F15" s="27"/>
    </row>
    <row r="16" spans="1:13">
      <c r="C16" s="28" t="s">
        <v>23</v>
      </c>
      <c r="D16" s="29">
        <v>875.43050139847992</v>
      </c>
      <c r="E16" s="21"/>
      <c r="F16" s="29">
        <v>875.43050139847992</v>
      </c>
    </row>
    <row r="17" spans="1:10">
      <c r="C17" s="28" t="s">
        <v>24</v>
      </c>
      <c r="D17" s="29">
        <v>766.91796086571037</v>
      </c>
      <c r="E17" s="21"/>
      <c r="F17" s="29">
        <v>766.91796086571037</v>
      </c>
      <c r="I17" s="23"/>
      <c r="J17" s="23"/>
    </row>
    <row r="18" spans="1:10" ht="6.75" customHeight="1">
      <c r="C18" s="20"/>
      <c r="D18" s="29"/>
      <c r="E18" s="21"/>
      <c r="F18" s="27"/>
    </row>
    <row r="19" spans="1:10">
      <c r="C19" s="28" t="s">
        <v>25</v>
      </c>
      <c r="D19" s="45">
        <f>+D9/D16</f>
        <v>848.23226836826484</v>
      </c>
      <c r="E19" s="44"/>
      <c r="F19" s="45">
        <f>+F9/F16</f>
        <v>725.89314512671535</v>
      </c>
    </row>
    <row r="20" spans="1:10">
      <c r="C20" s="28" t="s">
        <v>26</v>
      </c>
      <c r="D20" s="46">
        <f>+D9/D17</f>
        <v>968.25011004016108</v>
      </c>
      <c r="E20" s="44"/>
      <c r="F20" s="46">
        <f>+F9/F17</f>
        <v>828.60101396330776</v>
      </c>
    </row>
    <row r="22" spans="1:10">
      <c r="C22" s="28" t="s">
        <v>27</v>
      </c>
      <c r="D22" s="45">
        <f>+(D13+D14)/D16</f>
        <v>1162.9174804774043</v>
      </c>
      <c r="E22" s="44"/>
      <c r="F22" s="45">
        <f>+(F13+F14)/F16</f>
        <v>816.15812001028473</v>
      </c>
    </row>
    <row r="23" spans="1:10">
      <c r="C23" s="28"/>
      <c r="D23" s="26"/>
      <c r="E23" s="21"/>
      <c r="F23" s="26"/>
    </row>
    <row r="24" spans="1:10" ht="18.75">
      <c r="A24" s="10" t="s">
        <v>28</v>
      </c>
    </row>
    <row r="25" spans="1:10" ht="8.25" customHeight="1">
      <c r="A25" s="10"/>
    </row>
    <row r="26" spans="1:10" s="21" customFormat="1">
      <c r="C26" s="4" t="s">
        <v>29</v>
      </c>
      <c r="D26" s="26">
        <v>5329.1629400625015</v>
      </c>
      <c r="F26" s="26">
        <v>2217.1343848362103</v>
      </c>
    </row>
    <row r="27" spans="1:10" s="21" customFormat="1">
      <c r="C27" s="4" t="s">
        <v>30</v>
      </c>
      <c r="D27" s="50">
        <f>+D26/D16</f>
        <v>6.0874768831441068</v>
      </c>
      <c r="E27" s="51"/>
      <c r="F27" s="50">
        <f>+F26/F16</f>
        <v>2.5326218144037584</v>
      </c>
      <c r="G27" s="30"/>
    </row>
    <row r="28" spans="1:10" s="21" customFormat="1">
      <c r="C28" s="31" t="s">
        <v>126</v>
      </c>
      <c r="D28" s="26"/>
      <c r="F28" s="26"/>
    </row>
    <row r="29" spans="1:10" s="21" customFormat="1" ht="2.25" customHeight="1">
      <c r="C29" s="31"/>
      <c r="D29" s="26"/>
      <c r="F29" s="26"/>
    </row>
    <row r="30" spans="1:10" s="21" customFormat="1">
      <c r="C30" s="4" t="s">
        <v>31</v>
      </c>
      <c r="D30" s="32">
        <v>3.4007443889025937</v>
      </c>
      <c r="F30" s="32">
        <v>3.4007443889025937</v>
      </c>
    </row>
    <row r="31" spans="1:10" s="21" customFormat="1">
      <c r="C31" s="31" t="s">
        <v>126</v>
      </c>
      <c r="D31" s="26"/>
      <c r="F31" s="26"/>
    </row>
    <row r="32" spans="1:10" s="21" customFormat="1" ht="3" customHeight="1">
      <c r="C32" s="31"/>
      <c r="D32" s="26"/>
      <c r="F32" s="26"/>
    </row>
    <row r="33" spans="1:12" s="21" customFormat="1">
      <c r="C33" s="4" t="s">
        <v>32</v>
      </c>
      <c r="D33" s="26">
        <v>51741.513314625015</v>
      </c>
      <c r="F33" s="26">
        <v>51741.513314625015</v>
      </c>
    </row>
    <row r="34" spans="1:12" s="21" customFormat="1">
      <c r="C34" s="31" t="s">
        <v>109</v>
      </c>
      <c r="D34" s="32"/>
      <c r="F34" s="32"/>
    </row>
    <row r="35" spans="1:12" s="21" customFormat="1" ht="3" customHeight="1">
      <c r="C35" s="31"/>
      <c r="D35" s="32"/>
      <c r="F35" s="32"/>
    </row>
    <row r="37" spans="1:12" ht="18.75">
      <c r="A37" s="10" t="s">
        <v>33</v>
      </c>
    </row>
    <row r="38" spans="1:12" ht="8.25" customHeight="1">
      <c r="A38" s="10"/>
    </row>
    <row r="39" spans="1:12" s="21" customFormat="1">
      <c r="C39" s="4" t="s">
        <v>34</v>
      </c>
      <c r="D39" s="153">
        <f>4*7/365</f>
        <v>7.6712328767123292E-2</v>
      </c>
      <c r="F39" s="153">
        <f>4*7/365</f>
        <v>7.6712328767123292E-2</v>
      </c>
      <c r="G39" s="30"/>
      <c r="L39" s="151"/>
    </row>
    <row r="40" spans="1:12" s="21" customFormat="1">
      <c r="C40" s="4" t="s">
        <v>35</v>
      </c>
      <c r="D40" s="26">
        <v>218.03217992195943</v>
      </c>
      <c r="F40" s="26">
        <v>218.03217992195943</v>
      </c>
    </row>
    <row r="41" spans="1:12" s="21" customFormat="1">
      <c r="C41" s="4" t="s">
        <v>36</v>
      </c>
      <c r="D41" s="48">
        <f>(6702.01079377702+6718.86809596073)/2</f>
        <v>6710.4394448688745</v>
      </c>
      <c r="E41" s="49"/>
      <c r="F41" s="48">
        <f>(6702.01079377702+6718.86809596073)/2</f>
        <v>6710.4394448688745</v>
      </c>
    </row>
    <row r="42" spans="1:12" s="21" customFormat="1">
      <c r="C42" s="4" t="s">
        <v>37</v>
      </c>
      <c r="D42" s="48">
        <f>(7142.84962863283+7489.13651705744)/2</f>
        <v>7315.9930728451345</v>
      </c>
      <c r="E42" s="49"/>
      <c r="F42" s="48">
        <f>(7142.84962863283+7489.13651705744)/2</f>
        <v>7315.9930728451345</v>
      </c>
    </row>
  </sheetData>
  <printOptions horizontalCentered="1"/>
  <pageMargins left="0.75" right="0.75" top="0.71" bottom="0.63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54"/>
  <sheetViews>
    <sheetView topLeftCell="A3" zoomScale="85" zoomScaleNormal="85" workbookViewId="0">
      <selection activeCell="F40" sqref="F40"/>
    </sheetView>
  </sheetViews>
  <sheetFormatPr defaultRowHeight="12.75"/>
  <cols>
    <col min="1" max="1" width="1.7109375" customWidth="1"/>
    <col min="2" max="2" width="1.42578125" customWidth="1"/>
    <col min="3" max="3" width="56.140625" customWidth="1"/>
    <col min="4" max="4" width="2.42578125" customWidth="1"/>
    <col min="5" max="5" width="1.28515625" customWidth="1"/>
    <col min="6" max="6" width="12.7109375" customWidth="1"/>
    <col min="7" max="7" width="2.42578125" customWidth="1"/>
    <col min="8" max="8" width="11.5703125" bestFit="1" customWidth="1"/>
  </cols>
  <sheetData>
    <row r="1" spans="1:10" ht="20.25">
      <c r="A1" s="9"/>
      <c r="B1" s="215" t="s">
        <v>108</v>
      </c>
      <c r="C1" s="215"/>
      <c r="D1" s="215"/>
      <c r="E1" s="215"/>
      <c r="F1" s="215"/>
    </row>
    <row r="2" spans="1:10" ht="18.75">
      <c r="C2" s="212" t="s">
        <v>18</v>
      </c>
      <c r="D2" s="212"/>
      <c r="E2" s="212"/>
      <c r="F2" s="212"/>
    </row>
    <row r="3" spans="1:10">
      <c r="C3" s="4" t="s">
        <v>102</v>
      </c>
    </row>
    <row r="4" spans="1:10" ht="18.75">
      <c r="A4" s="10" t="s">
        <v>19</v>
      </c>
    </row>
    <row r="6" spans="1:10" ht="30" customHeight="1">
      <c r="B6" s="11" t="s">
        <v>38</v>
      </c>
      <c r="E6" s="13"/>
      <c r="F6" s="12" t="s">
        <v>21</v>
      </c>
    </row>
    <row r="7" spans="1:10" ht="18.75">
      <c r="B7" s="11"/>
      <c r="C7" s="14" t="s">
        <v>128</v>
      </c>
      <c r="E7" s="16"/>
      <c r="F7" s="15"/>
    </row>
    <row r="8" spans="1:10" s="17" customFormat="1" ht="9.75" customHeight="1">
      <c r="B8" s="18"/>
      <c r="C8" s="35"/>
      <c r="E8" s="16"/>
      <c r="F8" s="15"/>
    </row>
    <row r="9" spans="1:10" ht="15.75">
      <c r="B9" s="19"/>
      <c r="C9" s="112" t="s">
        <v>93</v>
      </c>
      <c r="E9" s="35"/>
      <c r="F9" s="138">
        <v>108036.94</v>
      </c>
      <c r="G9" s="23"/>
    </row>
    <row r="10" spans="1:10" ht="15">
      <c r="C10" s="112" t="s">
        <v>94</v>
      </c>
      <c r="E10" s="140"/>
      <c r="F10" s="139">
        <v>25599.625</v>
      </c>
      <c r="G10" s="25"/>
    </row>
    <row r="11" spans="1:10">
      <c r="C11" s="20" t="s">
        <v>22</v>
      </c>
      <c r="E11" s="131"/>
      <c r="F11" s="47">
        <f>F9+F10</f>
        <v>133636.565</v>
      </c>
      <c r="G11" s="23"/>
    </row>
    <row r="12" spans="1:10" ht="8.25" customHeight="1">
      <c r="C12" s="20"/>
      <c r="E12" s="35"/>
      <c r="F12" s="27"/>
    </row>
    <row r="13" spans="1:10">
      <c r="C13" s="20" t="s">
        <v>124</v>
      </c>
      <c r="E13" s="35"/>
      <c r="F13" s="63">
        <v>105506.36404873963</v>
      </c>
      <c r="H13" s="150"/>
    </row>
    <row r="14" spans="1:10">
      <c r="C14" s="20" t="s">
        <v>125</v>
      </c>
      <c r="E14" s="21"/>
      <c r="F14" s="22">
        <v>25000</v>
      </c>
      <c r="I14" s="23"/>
    </row>
    <row r="15" spans="1:10" ht="9" customHeight="1">
      <c r="C15" s="20"/>
      <c r="E15" s="21"/>
      <c r="F15" s="27"/>
      <c r="I15" s="23"/>
      <c r="J15" s="23"/>
    </row>
    <row r="16" spans="1:10">
      <c r="C16" s="28" t="s">
        <v>23</v>
      </c>
      <c r="E16" s="21"/>
      <c r="F16" s="29">
        <v>205.33500000000001</v>
      </c>
    </row>
    <row r="17" spans="1:7">
      <c r="C17" s="28" t="s">
        <v>24</v>
      </c>
      <c r="E17" s="21"/>
      <c r="F17" s="29">
        <v>177.54750000000001</v>
      </c>
    </row>
    <row r="18" spans="1:7" ht="6.75" customHeight="1">
      <c r="C18" s="20"/>
      <c r="E18" s="21"/>
      <c r="F18" s="27"/>
    </row>
    <row r="19" spans="1:7">
      <c r="C19" s="28" t="s">
        <v>25</v>
      </c>
      <c r="E19" s="44"/>
      <c r="F19" s="45">
        <f>+F9/F16</f>
        <v>526.14965787615358</v>
      </c>
    </row>
    <row r="20" spans="1:7">
      <c r="C20" s="28" t="s">
        <v>26</v>
      </c>
      <c r="E20" s="44"/>
      <c r="F20" s="46">
        <f>+F9/F17</f>
        <v>608.49597994902774</v>
      </c>
    </row>
    <row r="22" spans="1:7">
      <c r="C22" s="28" t="s">
        <v>27</v>
      </c>
      <c r="E22" s="44"/>
      <c r="F22" s="45">
        <f>+(F13+F14)/F16</f>
        <v>635.57778288523446</v>
      </c>
    </row>
    <row r="23" spans="1:7">
      <c r="C23" s="28"/>
      <c r="E23" s="21"/>
      <c r="F23" s="26"/>
    </row>
    <row r="24" spans="1:7" ht="18.75">
      <c r="A24" s="10" t="s">
        <v>28</v>
      </c>
    </row>
    <row r="25" spans="1:7" ht="8.25" customHeight="1">
      <c r="A25" s="10"/>
    </row>
    <row r="26" spans="1:7" s="21" customFormat="1">
      <c r="C26" s="4" t="s">
        <v>29</v>
      </c>
      <c r="F26" s="26">
        <v>712.94362707197831</v>
      </c>
    </row>
    <row r="27" spans="1:7" s="21" customFormat="1">
      <c r="C27" s="4" t="s">
        <v>30</v>
      </c>
      <c r="E27" s="51"/>
      <c r="F27" s="50">
        <f>+F26/F16</f>
        <v>3.4720998712931466</v>
      </c>
      <c r="G27" s="30"/>
    </row>
    <row r="28" spans="1:7" s="21" customFormat="1">
      <c r="C28" s="31" t="s">
        <v>126</v>
      </c>
      <c r="F28" s="26"/>
    </row>
    <row r="29" spans="1:7" s="21" customFormat="1" ht="2.25" customHeight="1">
      <c r="C29" s="31"/>
      <c r="F29" s="26"/>
    </row>
    <row r="30" spans="1:7" s="21" customFormat="1">
      <c r="C30" s="4" t="s">
        <v>31</v>
      </c>
      <c r="F30" s="32">
        <v>11.048464995760526</v>
      </c>
    </row>
    <row r="31" spans="1:7" s="21" customFormat="1">
      <c r="C31" s="31" t="s">
        <v>126</v>
      </c>
      <c r="F31" s="26"/>
    </row>
    <row r="32" spans="1:7" s="21" customFormat="1" ht="3" customHeight="1">
      <c r="C32" s="31"/>
      <c r="F32" s="26"/>
    </row>
    <row r="33" spans="1:7" s="21" customFormat="1">
      <c r="C33" s="4" t="s">
        <v>32</v>
      </c>
      <c r="F33" s="26">
        <v>12351.80774835</v>
      </c>
    </row>
    <row r="34" spans="1:7" s="21" customFormat="1">
      <c r="C34" s="31" t="s">
        <v>129</v>
      </c>
      <c r="F34" s="32"/>
    </row>
    <row r="35" spans="1:7" s="21" customFormat="1" ht="3" customHeight="1">
      <c r="C35" s="31"/>
      <c r="F35" s="32"/>
    </row>
    <row r="37" spans="1:7" ht="18.75">
      <c r="A37" s="10" t="s">
        <v>33</v>
      </c>
    </row>
    <row r="38" spans="1:7" ht="8.25" customHeight="1">
      <c r="A38" s="10"/>
    </row>
    <row r="39" spans="1:7" s="21" customFormat="1">
      <c r="C39" s="4" t="s">
        <v>34</v>
      </c>
      <c r="F39" s="152">
        <f>2*7/365</f>
        <v>3.8356164383561646E-2</v>
      </c>
      <c r="G39" s="30"/>
    </row>
    <row r="40" spans="1:7" s="21" customFormat="1">
      <c r="C40" s="4" t="s">
        <v>35</v>
      </c>
      <c r="F40" s="26">
        <v>101.8336</v>
      </c>
    </row>
    <row r="41" spans="1:7" s="21" customFormat="1">
      <c r="C41" s="4" t="s">
        <v>36</v>
      </c>
      <c r="E41" s="49"/>
      <c r="F41" s="48">
        <f>(10144.5891282051+10573.6344615385)/2</f>
        <v>10359.1117948718</v>
      </c>
    </row>
    <row r="42" spans="1:7" s="21" customFormat="1">
      <c r="C42" s="4" t="s">
        <v>37</v>
      </c>
      <c r="E42" s="49"/>
      <c r="F42" s="48">
        <f>(11779.1834710744+12627.4314049587)/2</f>
        <v>12203.307438016549</v>
      </c>
    </row>
    <row r="49" spans="6:6">
      <c r="F49" s="21"/>
    </row>
    <row r="53" spans="6:6">
      <c r="F53" s="21"/>
    </row>
    <row r="54" spans="6:6">
      <c r="F54" s="21"/>
    </row>
  </sheetData>
  <mergeCells count="2">
    <mergeCell ref="B1:F1"/>
    <mergeCell ref="C2:F2"/>
  </mergeCells>
  <printOptions horizontalCentered="1"/>
  <pageMargins left="0.75" right="0.75" top="0.71" bottom="0.63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6"/>
  <sheetViews>
    <sheetView topLeftCell="A18" zoomScaleNormal="100" workbookViewId="0">
      <selection activeCell="L48" sqref="L48"/>
    </sheetView>
  </sheetViews>
  <sheetFormatPr defaultColWidth="9.140625" defaultRowHeight="12.75"/>
  <cols>
    <col min="1" max="1" width="1.7109375" style="21" customWidth="1"/>
    <col min="2" max="2" width="1.42578125" style="21" customWidth="1"/>
    <col min="3" max="3" width="56.42578125" style="21" customWidth="1"/>
    <col min="4" max="4" width="12.7109375" style="21" customWidth="1"/>
    <col min="5" max="5" width="1.28515625" style="21" customWidth="1"/>
    <col min="6" max="6" width="12.7109375" style="21" customWidth="1"/>
    <col min="7" max="7" width="1.42578125" style="21" customWidth="1"/>
    <col min="8" max="8" width="12.7109375" style="21" customWidth="1"/>
    <col min="9" max="9" width="1" style="21" customWidth="1"/>
    <col min="10" max="10" width="9.28515625" style="21" bestFit="1" customWidth="1"/>
    <col min="11" max="11" width="13" style="21" bestFit="1" customWidth="1"/>
    <col min="12" max="12" width="12.85546875" style="21" bestFit="1" customWidth="1"/>
    <col min="13" max="13" width="9.140625" style="21"/>
    <col min="14" max="16" width="11.28515625" style="21" bestFit="1" customWidth="1"/>
    <col min="17" max="17" width="10.28515625" style="21" bestFit="1" customWidth="1"/>
    <col min="18" max="18" width="11.28515625" style="21" bestFit="1" customWidth="1"/>
    <col min="19" max="16384" width="9.140625" style="21"/>
  </cols>
  <sheetData>
    <row r="1" spans="1:12" customFormat="1" ht="20.25">
      <c r="A1" s="215" t="s">
        <v>115</v>
      </c>
      <c r="B1" s="215"/>
      <c r="C1" s="215"/>
      <c r="D1" s="215"/>
      <c r="E1" s="215"/>
      <c r="F1" s="215"/>
      <c r="G1" s="215"/>
      <c r="H1" s="215"/>
    </row>
    <row r="2" spans="1:12" ht="18.75">
      <c r="A2" s="212" t="s">
        <v>39</v>
      </c>
      <c r="B2" s="212"/>
      <c r="C2" s="212"/>
      <c r="D2" s="212"/>
      <c r="E2" s="212"/>
      <c r="F2" s="212"/>
      <c r="G2" s="212"/>
      <c r="H2" s="212"/>
    </row>
    <row r="3" spans="1:12">
      <c r="C3" t="s">
        <v>151</v>
      </c>
    </row>
    <row r="4" spans="1:12">
      <c r="C4" s="4" t="s">
        <v>152</v>
      </c>
    </row>
    <row r="5" spans="1:12" ht="18.75">
      <c r="A5" s="10" t="s">
        <v>19</v>
      </c>
    </row>
    <row r="6" spans="1:12" ht="6" customHeight="1"/>
    <row r="7" spans="1:12" ht="36" customHeight="1">
      <c r="B7" s="11" t="s">
        <v>40</v>
      </c>
      <c r="D7" s="15" t="s">
        <v>41</v>
      </c>
      <c r="E7" s="33"/>
      <c r="F7" s="15" t="s">
        <v>42</v>
      </c>
      <c r="G7" s="33"/>
      <c r="H7" s="34" t="s">
        <v>43</v>
      </c>
    </row>
    <row r="8" spans="1:12" s="35" customFormat="1" ht="9.75" customHeight="1">
      <c r="B8" s="36"/>
      <c r="D8" s="15"/>
      <c r="E8" s="33"/>
      <c r="F8" s="15"/>
      <c r="G8" s="33"/>
      <c r="H8" s="34"/>
    </row>
    <row r="9" spans="1:12" ht="15">
      <c r="B9" s="37"/>
      <c r="C9" s="20" t="s">
        <v>130</v>
      </c>
      <c r="D9" s="206">
        <v>8251008</v>
      </c>
      <c r="E9" s="207"/>
      <c r="F9" s="206">
        <v>4541413</v>
      </c>
      <c r="H9" s="56">
        <f>D9+F9</f>
        <v>12792421</v>
      </c>
      <c r="J9" s="22"/>
      <c r="K9" s="29"/>
      <c r="L9" s="29"/>
    </row>
    <row r="10" spans="1:12" ht="15">
      <c r="C10" s="20" t="s">
        <v>51</v>
      </c>
      <c r="D10" s="24">
        <f>D11-D9</f>
        <v>1105471.0999999996</v>
      </c>
      <c r="E10" s="207"/>
      <c r="F10" s="24">
        <f>F11-F9</f>
        <v>636603.04600000009</v>
      </c>
      <c r="H10" s="57">
        <f>D10+F10</f>
        <v>1742074.1459999997</v>
      </c>
      <c r="J10" s="22"/>
    </row>
    <row r="11" spans="1:12">
      <c r="C11" s="20" t="s">
        <v>22</v>
      </c>
      <c r="D11" s="46">
        <v>9356479.0999999996</v>
      </c>
      <c r="E11" s="44"/>
      <c r="F11" s="46">
        <v>5178016.0460000001</v>
      </c>
      <c r="G11" s="44"/>
      <c r="H11" s="46">
        <f>+H9+H10</f>
        <v>14534495.146</v>
      </c>
      <c r="J11" s="22"/>
    </row>
    <row r="12" spans="1:12" ht="8.25" customHeight="1">
      <c r="C12" s="20"/>
      <c r="D12" s="27"/>
      <c r="F12" s="27"/>
      <c r="H12" s="27"/>
    </row>
    <row r="13" spans="1:12">
      <c r="C13" s="28" t="s">
        <v>23</v>
      </c>
      <c r="D13" s="29">
        <v>1120</v>
      </c>
      <c r="F13" s="29">
        <v>1120</v>
      </c>
      <c r="H13" s="45">
        <f>+D13+F13</f>
        <v>2240</v>
      </c>
    </row>
    <row r="14" spans="1:12">
      <c r="C14" s="28" t="s">
        <v>24</v>
      </c>
      <c r="D14" s="29">
        <v>1092</v>
      </c>
      <c r="F14" s="29">
        <v>1092</v>
      </c>
      <c r="H14" s="45">
        <f>+D14+F14</f>
        <v>2184</v>
      </c>
    </row>
    <row r="15" spans="1:12" ht="6.75" customHeight="1">
      <c r="C15" s="20"/>
      <c r="D15" s="29"/>
      <c r="F15" s="27"/>
      <c r="H15" s="27"/>
    </row>
    <row r="16" spans="1:12">
      <c r="C16" s="28" t="s">
        <v>25</v>
      </c>
      <c r="D16" s="45">
        <f>+D9/D13</f>
        <v>7366.971428571429</v>
      </c>
      <c r="E16" s="44"/>
      <c r="F16" s="45">
        <f>+F9/F13</f>
        <v>4054.8330357142859</v>
      </c>
      <c r="G16" s="44"/>
      <c r="H16" s="45">
        <f>+H9/H13</f>
        <v>5710.9022321428574</v>
      </c>
    </row>
    <row r="17" spans="1:12">
      <c r="C17" s="28" t="s">
        <v>26</v>
      </c>
      <c r="D17" s="46">
        <f>+D9/D14</f>
        <v>7555.868131868132</v>
      </c>
      <c r="E17" s="44"/>
      <c r="F17" s="46">
        <f>+F9/F14</f>
        <v>4158.8031135531137</v>
      </c>
      <c r="G17" s="44"/>
      <c r="H17" s="46">
        <f>+H9/H14</f>
        <v>5857.3356227106224</v>
      </c>
    </row>
    <row r="18" spans="1:12" ht="6" customHeight="1">
      <c r="C18" s="20"/>
      <c r="D18" s="55"/>
      <c r="E18" s="44"/>
      <c r="F18" s="55"/>
      <c r="G18" s="44"/>
      <c r="H18" s="55"/>
    </row>
    <row r="19" spans="1:12" s="35" customFormat="1">
      <c r="C19" s="62" t="s">
        <v>98</v>
      </c>
      <c r="D19" s="46">
        <v>1846224.3504999999</v>
      </c>
      <c r="E19" s="44"/>
      <c r="F19" s="46">
        <v>126167.13992</v>
      </c>
      <c r="G19" s="44"/>
      <c r="H19" s="46">
        <f>D19+F19</f>
        <v>1972391.4904199999</v>
      </c>
      <c r="J19" s="63"/>
      <c r="K19" s="26"/>
    </row>
    <row r="20" spans="1:12" ht="6.75" customHeight="1">
      <c r="C20" s="38"/>
      <c r="D20" s="39"/>
      <c r="F20" s="39"/>
      <c r="H20" s="39"/>
    </row>
    <row r="21" spans="1:12" s="35" customFormat="1">
      <c r="C21" s="62" t="s">
        <v>52</v>
      </c>
      <c r="D21" s="45">
        <f>+D19/D13</f>
        <v>1648.4145986607143</v>
      </c>
      <c r="E21" s="44"/>
      <c r="F21" s="45">
        <f>+F19/F13</f>
        <v>112.64923207142857</v>
      </c>
      <c r="G21" s="44"/>
      <c r="H21" s="45">
        <f>D21+F21</f>
        <v>1761.0638307321428</v>
      </c>
      <c r="J21" s="63"/>
      <c r="K21" s="26"/>
    </row>
    <row r="22" spans="1:12" s="35" customFormat="1">
      <c r="C22" s="62" t="s">
        <v>53</v>
      </c>
      <c r="D22" s="45">
        <f>+D19/D14</f>
        <v>1690.6816396520146</v>
      </c>
      <c r="E22" s="44"/>
      <c r="F22" s="45">
        <f>+F19/F14</f>
        <v>115.53767391941392</v>
      </c>
      <c r="G22" s="44"/>
      <c r="H22" s="46">
        <f>D22+F22</f>
        <v>1806.2193135714285</v>
      </c>
      <c r="J22" s="63"/>
      <c r="K22" s="26"/>
    </row>
    <row r="23" spans="1:12" ht="6.75" customHeight="1">
      <c r="C23" s="38"/>
      <c r="D23" s="39"/>
      <c r="F23" s="39"/>
      <c r="H23" s="39"/>
    </row>
    <row r="25" spans="1:12" ht="18.75">
      <c r="A25" s="10" t="s">
        <v>28</v>
      </c>
    </row>
    <row r="26" spans="1:12" ht="15">
      <c r="A26" s="40" t="s">
        <v>44</v>
      </c>
    </row>
    <row r="27" spans="1:12" ht="15">
      <c r="A27" s="40"/>
    </row>
    <row r="28" spans="1:12" ht="15">
      <c r="F28" s="41" t="s">
        <v>41</v>
      </c>
      <c r="G28" s="42"/>
      <c r="H28" s="41" t="s">
        <v>42</v>
      </c>
      <c r="K28" s="21" t="str">
        <f>+F28</f>
        <v>Unit 1</v>
      </c>
      <c r="L28" s="21" t="str">
        <f>+H28</f>
        <v>Unit 2</v>
      </c>
    </row>
    <row r="30" spans="1:12">
      <c r="C30" s="4" t="s">
        <v>30</v>
      </c>
      <c r="F30" s="30">
        <f>K30/D13</f>
        <v>63.082053571428567</v>
      </c>
      <c r="G30" s="21">
        <f>L30/F13</f>
        <v>44.157625000000003</v>
      </c>
      <c r="H30" s="103">
        <f>L30/F13</f>
        <v>44.157625000000003</v>
      </c>
      <c r="K30" s="29">
        <v>70651.899999999994</v>
      </c>
      <c r="L30" s="29">
        <v>49456.54</v>
      </c>
    </row>
    <row r="31" spans="1:12">
      <c r="C31" s="31" t="s">
        <v>153</v>
      </c>
      <c r="F31" s="22"/>
      <c r="H31" s="22"/>
    </row>
    <row r="32" spans="1:12" ht="4.5" customHeight="1">
      <c r="C32" s="31"/>
      <c r="F32" s="22"/>
      <c r="H32" s="22"/>
    </row>
    <row r="33" spans="3:12">
      <c r="C33" s="4" t="s">
        <v>49</v>
      </c>
      <c r="F33" s="30">
        <f>3.191-F36</f>
        <v>2.1909999999999998</v>
      </c>
      <c r="G33" s="30"/>
      <c r="H33" s="30">
        <f>3.191-H36</f>
        <v>2.1909999999999998</v>
      </c>
    </row>
    <row r="34" spans="3:12">
      <c r="C34" s="31" t="s">
        <v>153</v>
      </c>
      <c r="F34" s="22"/>
      <c r="H34" s="22"/>
    </row>
    <row r="35" spans="3:12" ht="4.5" customHeight="1">
      <c r="C35" s="31"/>
      <c r="F35" s="22"/>
      <c r="H35" s="22"/>
    </row>
    <row r="36" spans="3:12">
      <c r="C36" s="4" t="s">
        <v>45</v>
      </c>
      <c r="F36" s="30">
        <v>1</v>
      </c>
      <c r="H36" s="30">
        <v>1</v>
      </c>
    </row>
    <row r="37" spans="3:12">
      <c r="C37" s="31" t="s">
        <v>129</v>
      </c>
      <c r="F37" s="30"/>
      <c r="H37" s="30"/>
      <c r="K37" s="30">
        <f>K34/D13</f>
        <v>0</v>
      </c>
    </row>
    <row r="38" spans="3:12" ht="3.75" customHeight="1">
      <c r="C38" s="31"/>
      <c r="F38" s="30"/>
      <c r="H38" s="30"/>
    </row>
    <row r="39" spans="3:12" s="35" customFormat="1">
      <c r="C39" s="52" t="s">
        <v>46</v>
      </c>
      <c r="F39" s="129">
        <f>K39/D13</f>
        <v>13.830536517857142</v>
      </c>
      <c r="H39" s="129">
        <f>L39/F13</f>
        <v>13.830536517857142</v>
      </c>
      <c r="K39" s="21">
        <f>14601*1.03^(2012-2010)</f>
        <v>15490.2009</v>
      </c>
      <c r="L39" s="21">
        <f>14601*1.03^(2012-2010)</f>
        <v>15490.2009</v>
      </c>
    </row>
    <row r="40" spans="3:12">
      <c r="C40" s="92" t="s">
        <v>129</v>
      </c>
      <c r="D40" s="35"/>
      <c r="E40" s="35"/>
      <c r="F40" s="63"/>
      <c r="G40" s="35"/>
      <c r="H40" s="63"/>
    </row>
    <row r="41" spans="3:12" ht="3.75" customHeight="1">
      <c r="C41" s="43"/>
      <c r="D41" s="54"/>
      <c r="E41" s="54"/>
      <c r="F41" s="104"/>
      <c r="G41" s="105"/>
      <c r="H41" s="104"/>
    </row>
    <row r="42" spans="3:12" s="35" customFormat="1">
      <c r="C42" s="52" t="s">
        <v>47</v>
      </c>
      <c r="F42" s="50">
        <f>(10000*10^3)/(D13*10^3)</f>
        <v>8.9285714285714288</v>
      </c>
      <c r="G42" s="58"/>
      <c r="H42" s="50">
        <f>(10000*10^3)/(F13*10^3)</f>
        <v>8.9285714285714288</v>
      </c>
      <c r="K42" s="26">
        <f>+F42*D13</f>
        <v>10000</v>
      </c>
      <c r="L42" s="26">
        <f>+H42*F13</f>
        <v>10000</v>
      </c>
    </row>
    <row r="43" spans="3:12" s="35" customFormat="1">
      <c r="C43" s="92" t="s">
        <v>131</v>
      </c>
      <c r="F43" s="63"/>
      <c r="H43" s="63"/>
    </row>
    <row r="44" spans="3:12" ht="4.5" customHeight="1">
      <c r="C44" s="43"/>
      <c r="D44" s="54"/>
      <c r="E44" s="54"/>
      <c r="F44" s="53"/>
      <c r="G44" s="54"/>
      <c r="H44" s="53"/>
    </row>
    <row r="45" spans="3:12">
      <c r="C45" s="28"/>
      <c r="F45" s="29"/>
      <c r="H45" s="29"/>
    </row>
    <row r="46" spans="3:12">
      <c r="C46" s="28"/>
      <c r="F46" s="29"/>
      <c r="H46" s="29"/>
    </row>
  </sheetData>
  <mergeCells count="2">
    <mergeCell ref="A1:H1"/>
    <mergeCell ref="A2:H2"/>
  </mergeCells>
  <printOptions horizontalCentered="1" verticalCentered="1"/>
  <pageMargins left="1.05" right="0.75" top="0.94" bottom="1.05" header="0.5" footer="0.5"/>
  <pageSetup scale="63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M67"/>
  <sheetViews>
    <sheetView view="pageLayout" zoomScaleNormal="100" workbookViewId="0">
      <selection activeCell="Q20" sqref="Q20"/>
    </sheetView>
  </sheetViews>
  <sheetFormatPr defaultColWidth="9.140625" defaultRowHeight="11.25"/>
  <cols>
    <col min="1" max="1" width="7.85546875" style="3" bestFit="1" customWidth="1"/>
    <col min="2" max="2" width="8" style="1" bestFit="1" customWidth="1"/>
    <col min="3" max="3" width="6.7109375" style="1" bestFit="1" customWidth="1"/>
    <col min="4" max="4" width="5.140625" style="1" bestFit="1" customWidth="1"/>
    <col min="5" max="6" width="6.28515625" style="1" bestFit="1" customWidth="1"/>
    <col min="7" max="8" width="6.5703125" style="1" bestFit="1" customWidth="1"/>
    <col min="9" max="9" width="8.5703125" style="94" bestFit="1" customWidth="1"/>
    <col min="10" max="10" width="7.7109375" style="1" bestFit="1" customWidth="1"/>
    <col min="11" max="12" width="6.5703125" style="1" bestFit="1" customWidth="1"/>
    <col min="13" max="13" width="7.42578125" style="1" bestFit="1" customWidth="1"/>
    <col min="14" max="14" width="6.5703125" style="1" bestFit="1" customWidth="1"/>
    <col min="15" max="15" width="7.42578125" style="1" bestFit="1" customWidth="1"/>
    <col min="16" max="16384" width="9.140625" style="1"/>
  </cols>
  <sheetData>
    <row r="1" spans="1:13" ht="20.25">
      <c r="A1" s="215" t="s">
        <v>156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12.75" customHeight="1">
      <c r="A2" s="216" t="s">
        <v>123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6.75" customHeight="1">
      <c r="A3" s="181"/>
    </row>
    <row r="4" spans="1:13" s="3" customFormat="1">
      <c r="A4" s="59"/>
      <c r="B4" s="3" t="s">
        <v>0</v>
      </c>
      <c r="C4" s="3" t="s">
        <v>0</v>
      </c>
      <c r="D4" s="96" t="s">
        <v>0</v>
      </c>
      <c r="E4" s="96" t="s">
        <v>0</v>
      </c>
      <c r="F4" s="96" t="s">
        <v>0</v>
      </c>
      <c r="G4" s="3" t="s">
        <v>0</v>
      </c>
      <c r="H4" s="3" t="s">
        <v>0</v>
      </c>
      <c r="I4" s="95" t="s">
        <v>0</v>
      </c>
      <c r="J4" s="3" t="s">
        <v>0</v>
      </c>
      <c r="K4" s="3" t="s">
        <v>0</v>
      </c>
      <c r="L4" s="3" t="s">
        <v>0</v>
      </c>
      <c r="M4" s="3" t="s">
        <v>0</v>
      </c>
    </row>
    <row r="5" spans="1:13" s="3" customFormat="1">
      <c r="B5" s="204">
        <v>1</v>
      </c>
      <c r="C5" s="204">
        <v>5</v>
      </c>
      <c r="D5" s="205">
        <v>4</v>
      </c>
      <c r="E5" s="205">
        <v>35</v>
      </c>
      <c r="F5" s="205">
        <v>36</v>
      </c>
      <c r="G5" s="204">
        <v>7</v>
      </c>
      <c r="H5" s="204">
        <v>8</v>
      </c>
      <c r="I5" s="204">
        <v>10</v>
      </c>
      <c r="J5" s="204">
        <v>18</v>
      </c>
      <c r="K5" s="204">
        <v>27</v>
      </c>
      <c r="L5" s="204">
        <v>28</v>
      </c>
      <c r="M5" s="204">
        <v>29</v>
      </c>
    </row>
    <row r="6" spans="1:13" s="3" customFormat="1">
      <c r="B6" s="205" t="s">
        <v>1</v>
      </c>
      <c r="C6" s="205" t="s">
        <v>50</v>
      </c>
      <c r="D6" s="205" t="s">
        <v>112</v>
      </c>
      <c r="E6" s="205" t="s">
        <v>9</v>
      </c>
      <c r="F6" s="205" t="s">
        <v>10</v>
      </c>
      <c r="G6" s="205" t="s">
        <v>2</v>
      </c>
      <c r="H6" s="205" t="s">
        <v>3</v>
      </c>
      <c r="I6" s="205" t="s">
        <v>4</v>
      </c>
      <c r="J6" s="205" t="s">
        <v>5</v>
      </c>
      <c r="K6" s="205" t="s">
        <v>6</v>
      </c>
      <c r="L6" s="205" t="s">
        <v>7</v>
      </c>
      <c r="M6" s="205" t="s">
        <v>8</v>
      </c>
    </row>
    <row r="7" spans="1:13">
      <c r="B7" s="128"/>
      <c r="C7" s="128"/>
      <c r="D7" s="127"/>
      <c r="E7" s="127"/>
      <c r="F7" s="127"/>
      <c r="G7" s="128"/>
      <c r="H7" s="128"/>
      <c r="I7" s="127"/>
      <c r="J7" s="128"/>
      <c r="K7" s="128"/>
      <c r="L7" s="128"/>
      <c r="M7" s="128"/>
    </row>
    <row r="8" spans="1:13">
      <c r="A8" s="3">
        <v>2012</v>
      </c>
      <c r="B8" s="128">
        <v>4.3282499999999997</v>
      </c>
      <c r="C8" s="128">
        <v>3.0062500000000001</v>
      </c>
      <c r="D8" s="127"/>
      <c r="E8" s="127"/>
      <c r="F8" s="127"/>
      <c r="G8" s="128">
        <v>14.752147780534875</v>
      </c>
      <c r="H8" s="128">
        <v>14.558606483122608</v>
      </c>
      <c r="I8" s="127">
        <v>4.21</v>
      </c>
      <c r="J8" s="127">
        <v>4.21</v>
      </c>
      <c r="K8" s="128">
        <v>21.560166666666664</v>
      </c>
      <c r="L8" s="128">
        <v>21.483333333333331</v>
      </c>
      <c r="M8" s="128">
        <v>21.52933333333333</v>
      </c>
    </row>
    <row r="9" spans="1:13">
      <c r="A9" s="3">
        <v>2013</v>
      </c>
      <c r="B9" s="128">
        <v>4.3922500000000007</v>
      </c>
      <c r="C9" s="128">
        <v>3.1162500000000004</v>
      </c>
      <c r="D9" s="127"/>
      <c r="E9" s="127"/>
      <c r="F9" s="127"/>
      <c r="G9" s="128">
        <v>14.908263581389582</v>
      </c>
      <c r="H9" s="128">
        <v>14.613147570834812</v>
      </c>
      <c r="I9" s="127">
        <v>4.7699999999999996</v>
      </c>
      <c r="J9" s="127">
        <v>4.7699999999999996</v>
      </c>
      <c r="K9" s="128">
        <v>22.256</v>
      </c>
      <c r="L9" s="128">
        <v>21.580749999999998</v>
      </c>
      <c r="M9" s="128">
        <v>21.985916666666668</v>
      </c>
    </row>
    <row r="10" spans="1:13">
      <c r="A10" s="3">
        <v>2014</v>
      </c>
      <c r="B10" s="128">
        <v>4.4608333333333334</v>
      </c>
      <c r="C10" s="128">
        <v>3.2167499999999998</v>
      </c>
      <c r="D10" s="127"/>
      <c r="E10" s="127"/>
      <c r="F10" s="127"/>
      <c r="G10" s="128">
        <v>15.449386307544421</v>
      </c>
      <c r="H10" s="128">
        <v>15.043326212993184</v>
      </c>
      <c r="I10" s="127">
        <v>5.07</v>
      </c>
      <c r="J10" s="127">
        <v>5.07</v>
      </c>
      <c r="K10" s="128">
        <v>23.028750000000002</v>
      </c>
      <c r="L10" s="128">
        <v>21.730916666666662</v>
      </c>
      <c r="M10" s="128">
        <v>22.509666666666664</v>
      </c>
    </row>
    <row r="11" spans="1:13">
      <c r="A11" s="3">
        <v>2015</v>
      </c>
      <c r="B11" s="128">
        <v>5.2249999999999996</v>
      </c>
      <c r="C11" s="128">
        <v>3.246</v>
      </c>
      <c r="D11" s="100">
        <v>0.53600000000000003</v>
      </c>
      <c r="E11" s="127"/>
      <c r="F11" s="127"/>
      <c r="G11" s="128">
        <v>15.493</v>
      </c>
      <c r="H11" s="128">
        <v>15.103</v>
      </c>
      <c r="I11" s="127">
        <v>5.391</v>
      </c>
      <c r="J11" s="128">
        <v>5.391</v>
      </c>
      <c r="K11" s="100">
        <v>22.927</v>
      </c>
      <c r="L11" s="100">
        <v>23.341000000000001</v>
      </c>
      <c r="M11" s="100">
        <v>22.303999999999998</v>
      </c>
    </row>
    <row r="12" spans="1:13">
      <c r="A12" s="3">
        <f t="shared" ref="A12:A32" si="0">A11+1</f>
        <v>2016</v>
      </c>
      <c r="B12" s="128">
        <v>5.5609999999999999</v>
      </c>
      <c r="C12" s="128">
        <v>3.294</v>
      </c>
      <c r="D12" s="100">
        <v>0.53600000000000003</v>
      </c>
      <c r="E12" s="127"/>
      <c r="F12" s="127"/>
      <c r="G12" s="128">
        <v>15.521000000000001</v>
      </c>
      <c r="H12" s="128">
        <v>15.141</v>
      </c>
      <c r="I12" s="127">
        <v>5.6120000000000001</v>
      </c>
      <c r="J12" s="128">
        <v>5.6120000000000001</v>
      </c>
      <c r="K12" s="100">
        <v>23.260999999999999</v>
      </c>
      <c r="L12" s="100">
        <v>23.576000000000001</v>
      </c>
      <c r="M12" s="100">
        <v>22.788</v>
      </c>
    </row>
    <row r="13" spans="1:13">
      <c r="A13" s="3">
        <f t="shared" si="0"/>
        <v>2017</v>
      </c>
      <c r="B13" s="128">
        <v>5.81</v>
      </c>
      <c r="C13" s="128">
        <v>3.1880000000000002</v>
      </c>
      <c r="D13" s="100">
        <v>0.69699999999999995</v>
      </c>
      <c r="E13" s="127"/>
      <c r="F13" s="127"/>
      <c r="G13" s="128">
        <v>15.548</v>
      </c>
      <c r="H13" s="128">
        <v>15.178000000000001</v>
      </c>
      <c r="I13" s="127">
        <v>5.8330000000000002</v>
      </c>
      <c r="J13" s="128">
        <v>5.8330000000000002</v>
      </c>
      <c r="K13" s="100">
        <v>23.776</v>
      </c>
      <c r="L13" s="100">
        <v>23.812000000000001</v>
      </c>
      <c r="M13" s="100">
        <v>23.722000000000001</v>
      </c>
    </row>
    <row r="14" spans="1:13">
      <c r="A14" s="3">
        <f t="shared" si="0"/>
        <v>2018</v>
      </c>
      <c r="B14" s="128">
        <v>6.06</v>
      </c>
      <c r="C14" s="128">
        <v>3.0819999999999999</v>
      </c>
      <c r="D14" s="100">
        <v>0.69699999999999995</v>
      </c>
      <c r="E14" s="127"/>
      <c r="F14" s="127"/>
      <c r="G14" s="128">
        <v>15.576000000000001</v>
      </c>
      <c r="H14" s="128">
        <v>15.215999999999999</v>
      </c>
      <c r="I14" s="127">
        <v>5.9340000000000002</v>
      </c>
      <c r="J14" s="128">
        <v>5.9340000000000002</v>
      </c>
      <c r="K14" s="100">
        <v>24.277999999999999</v>
      </c>
      <c r="L14" s="100">
        <v>24.047999999999998</v>
      </c>
      <c r="M14" s="100">
        <v>24.623000000000001</v>
      </c>
    </row>
    <row r="15" spans="1:13">
      <c r="A15" s="3">
        <f t="shared" si="0"/>
        <v>2019</v>
      </c>
      <c r="B15" s="128">
        <v>6.31</v>
      </c>
      <c r="C15" s="128">
        <v>3.274</v>
      </c>
      <c r="D15" s="100">
        <v>0.75900000000000001</v>
      </c>
      <c r="E15" s="127"/>
      <c r="F15" s="127"/>
      <c r="G15" s="128">
        <v>15.603</v>
      </c>
      <c r="H15" s="128">
        <v>15.369</v>
      </c>
      <c r="I15" s="127">
        <v>6.14</v>
      </c>
      <c r="J15" s="128">
        <v>6.14</v>
      </c>
      <c r="K15" s="100">
        <v>25.181000000000001</v>
      </c>
      <c r="L15" s="100">
        <v>24.943000000000001</v>
      </c>
      <c r="M15" s="100">
        <v>25.539000000000001</v>
      </c>
    </row>
    <row r="16" spans="1:13">
      <c r="A16" s="3">
        <f t="shared" si="0"/>
        <v>2020</v>
      </c>
      <c r="B16" s="128">
        <v>6.52</v>
      </c>
      <c r="C16" s="128">
        <v>3.3940000000000001</v>
      </c>
      <c r="D16" s="100">
        <v>0.75900000000000001</v>
      </c>
      <c r="E16" s="127"/>
      <c r="F16" s="127"/>
      <c r="G16" s="128">
        <v>15.631</v>
      </c>
      <c r="H16" s="128">
        <v>15.525</v>
      </c>
      <c r="I16" s="127">
        <v>6.3150000000000004</v>
      </c>
      <c r="J16" s="128">
        <v>6.3150000000000004</v>
      </c>
      <c r="K16" s="100">
        <v>26.099</v>
      </c>
      <c r="L16" s="100">
        <v>25.850999999999999</v>
      </c>
      <c r="M16" s="100">
        <v>26.469000000000001</v>
      </c>
    </row>
    <row r="17" spans="1:13">
      <c r="A17" s="3">
        <f t="shared" si="0"/>
        <v>2021</v>
      </c>
      <c r="B17" s="128">
        <v>6.7039999999999997</v>
      </c>
      <c r="C17" s="128">
        <v>3.601</v>
      </c>
      <c r="D17" s="100">
        <v>0.84699999999999998</v>
      </c>
      <c r="E17" s="127"/>
      <c r="F17" s="127"/>
      <c r="G17" s="128">
        <v>15.657999999999999</v>
      </c>
      <c r="H17" s="128">
        <v>15.664999999999999</v>
      </c>
      <c r="I17" s="127">
        <v>6.625</v>
      </c>
      <c r="J17" s="128">
        <v>6.625</v>
      </c>
      <c r="K17" s="100">
        <v>26.917000000000002</v>
      </c>
      <c r="L17" s="100">
        <v>26.661999999999999</v>
      </c>
      <c r="M17" s="100">
        <v>27.298999999999999</v>
      </c>
    </row>
    <row r="18" spans="1:13">
      <c r="A18" s="3">
        <f t="shared" si="0"/>
        <v>2022</v>
      </c>
      <c r="B18" s="128">
        <v>6.84</v>
      </c>
      <c r="C18" s="128">
        <v>3.6819999999999999</v>
      </c>
      <c r="D18" s="100">
        <v>0.84699999999999998</v>
      </c>
      <c r="E18" s="127"/>
      <c r="F18" s="127"/>
      <c r="G18" s="128">
        <v>15.686</v>
      </c>
      <c r="H18" s="128">
        <v>15.798999999999999</v>
      </c>
      <c r="I18" s="127">
        <v>6.9279999999999999</v>
      </c>
      <c r="J18" s="128">
        <v>6.9279999999999999</v>
      </c>
      <c r="K18" s="100">
        <v>27.698</v>
      </c>
      <c r="L18" s="100">
        <v>27.436</v>
      </c>
      <c r="M18" s="100">
        <v>28.091999999999999</v>
      </c>
    </row>
    <row r="19" spans="1:13">
      <c r="A19" s="3">
        <f t="shared" si="0"/>
        <v>2023</v>
      </c>
      <c r="B19" s="128">
        <v>6.9749999999999996</v>
      </c>
      <c r="C19" s="128">
        <v>3.8420000000000001</v>
      </c>
      <c r="D19" s="100">
        <v>0.92500000000000004</v>
      </c>
      <c r="E19" s="127"/>
      <c r="F19" s="127"/>
      <c r="G19" s="128">
        <v>16.14</v>
      </c>
      <c r="H19" s="128">
        <v>16.257999999999999</v>
      </c>
      <c r="I19" s="127">
        <v>7.1859999999999999</v>
      </c>
      <c r="J19" s="128">
        <v>7.1859999999999999</v>
      </c>
      <c r="K19" s="100">
        <v>28.503</v>
      </c>
      <c r="L19" s="100">
        <v>28.233000000000001</v>
      </c>
      <c r="M19" s="100">
        <v>28.908999999999999</v>
      </c>
    </row>
    <row r="20" spans="1:13">
      <c r="A20" s="3">
        <f t="shared" si="0"/>
        <v>2024</v>
      </c>
      <c r="B20" s="128">
        <v>7.0490000000000004</v>
      </c>
      <c r="C20" s="128">
        <v>3.992</v>
      </c>
      <c r="D20" s="100">
        <v>0.92500000000000004</v>
      </c>
      <c r="E20" s="127">
        <v>1.0660000000000001</v>
      </c>
      <c r="F20" s="127"/>
      <c r="G20" s="128">
        <v>16.609000000000002</v>
      </c>
      <c r="H20" s="128">
        <v>16.728999999999999</v>
      </c>
      <c r="I20" s="127">
        <v>7.5640000000000001</v>
      </c>
      <c r="J20" s="128">
        <v>7.5640000000000001</v>
      </c>
      <c r="K20" s="100">
        <v>29.331</v>
      </c>
      <c r="L20" s="100">
        <v>29.053000000000001</v>
      </c>
      <c r="M20" s="100">
        <v>29.747</v>
      </c>
    </row>
    <row r="21" spans="1:13">
      <c r="A21" s="3">
        <f t="shared" si="0"/>
        <v>2025</v>
      </c>
      <c r="B21" s="128">
        <v>7.1967999999999996</v>
      </c>
      <c r="C21" s="128">
        <v>4.12</v>
      </c>
      <c r="D21" s="100">
        <v>0.98399999999999999</v>
      </c>
      <c r="E21" s="127">
        <v>1.0660000000000001</v>
      </c>
      <c r="F21" s="127">
        <v>1.075</v>
      </c>
      <c r="G21" s="128">
        <v>17.09</v>
      </c>
      <c r="H21" s="128">
        <v>17.213999999999999</v>
      </c>
      <c r="I21" s="127">
        <v>7.9260000000000002</v>
      </c>
      <c r="J21" s="128">
        <v>7.9260000000000002</v>
      </c>
      <c r="K21" s="100">
        <v>30.183</v>
      </c>
      <c r="L21" s="100">
        <v>29.896999999999998</v>
      </c>
      <c r="M21" s="100">
        <v>30.611999999999998</v>
      </c>
    </row>
    <row r="22" spans="1:13">
      <c r="A22" s="3">
        <f t="shared" si="0"/>
        <v>2026</v>
      </c>
      <c r="B22" s="128">
        <v>7.3445999999999998</v>
      </c>
      <c r="C22" s="128">
        <v>4.266</v>
      </c>
      <c r="D22" s="100">
        <v>0.98399999999999999</v>
      </c>
      <c r="E22" s="127">
        <v>1.0009999999999999</v>
      </c>
      <c r="F22" s="127">
        <v>1.075</v>
      </c>
      <c r="G22" s="128">
        <v>17.585999999999999</v>
      </c>
      <c r="H22" s="128">
        <v>17.713000000000001</v>
      </c>
      <c r="I22" s="127">
        <v>8.2810000000000006</v>
      </c>
      <c r="J22" s="128">
        <v>8.2810000000000006</v>
      </c>
      <c r="K22" s="100">
        <v>31.06</v>
      </c>
      <c r="L22" s="100">
        <v>30.765999999999998</v>
      </c>
      <c r="M22" s="100">
        <v>31.501999999999999</v>
      </c>
    </row>
    <row r="23" spans="1:13">
      <c r="A23" s="3">
        <f t="shared" si="0"/>
        <v>2027</v>
      </c>
      <c r="B23" s="128">
        <v>7.4923999999999999</v>
      </c>
      <c r="C23" s="128">
        <v>4.4219999999999997</v>
      </c>
      <c r="D23" s="100">
        <v>1.04</v>
      </c>
      <c r="E23" s="127">
        <v>1.0009999999999999</v>
      </c>
      <c r="F23" s="127">
        <v>1.075</v>
      </c>
      <c r="G23" s="128">
        <v>18.096</v>
      </c>
      <c r="H23" s="128">
        <v>18.227</v>
      </c>
      <c r="I23" s="127">
        <v>8.5630000000000006</v>
      </c>
      <c r="J23" s="128">
        <v>8.5630000000000006</v>
      </c>
      <c r="K23" s="100">
        <v>31.962</v>
      </c>
      <c r="L23" s="100">
        <v>31.658999999999999</v>
      </c>
      <c r="M23" s="100">
        <v>32.415999999999997</v>
      </c>
    </row>
    <row r="24" spans="1:13">
      <c r="A24" s="3">
        <f t="shared" si="0"/>
        <v>2028</v>
      </c>
      <c r="B24" s="128">
        <v>0</v>
      </c>
      <c r="C24" s="128">
        <v>4.6500000000000004</v>
      </c>
      <c r="D24" s="100">
        <v>1.04</v>
      </c>
      <c r="E24" s="127">
        <v>0.96</v>
      </c>
      <c r="F24" s="127">
        <v>1.0229999999999999</v>
      </c>
      <c r="G24" s="128">
        <v>18.620999999999999</v>
      </c>
      <c r="H24" s="128">
        <v>18.756</v>
      </c>
      <c r="I24" s="127">
        <v>8.8140000000000001</v>
      </c>
      <c r="J24" s="128">
        <v>8.8140000000000001</v>
      </c>
      <c r="K24" s="100">
        <v>32.89</v>
      </c>
      <c r="L24" s="100">
        <v>32.579000000000001</v>
      </c>
      <c r="M24" s="100">
        <v>33.357999999999997</v>
      </c>
    </row>
    <row r="25" spans="1:13">
      <c r="A25" s="3">
        <f t="shared" si="0"/>
        <v>2029</v>
      </c>
      <c r="B25" s="128">
        <v>0</v>
      </c>
      <c r="C25" s="128">
        <v>4.7380000000000004</v>
      </c>
      <c r="D25" s="100">
        <v>1.095</v>
      </c>
      <c r="E25" s="127">
        <v>0.96</v>
      </c>
      <c r="F25" s="127">
        <v>0.98199999999999998</v>
      </c>
      <c r="G25" s="128">
        <v>19.161000000000001</v>
      </c>
      <c r="H25" s="128">
        <v>19.3</v>
      </c>
      <c r="I25" s="127">
        <v>9.0969999999999995</v>
      </c>
      <c r="J25" s="128">
        <v>9.0969999999999995</v>
      </c>
      <c r="K25" s="100">
        <v>33.845999999999997</v>
      </c>
      <c r="L25" s="100">
        <v>33.526000000000003</v>
      </c>
      <c r="M25" s="100">
        <v>34.326999999999998</v>
      </c>
    </row>
    <row r="26" spans="1:13">
      <c r="A26" s="3">
        <f t="shared" si="0"/>
        <v>2030</v>
      </c>
      <c r="B26" s="128">
        <v>0</v>
      </c>
      <c r="C26" s="128">
        <v>4.7779999999999996</v>
      </c>
      <c r="D26" s="100">
        <v>1.095</v>
      </c>
      <c r="E26" s="127">
        <v>0.98899999999999999</v>
      </c>
      <c r="F26" s="127">
        <v>0.98899999999999999</v>
      </c>
      <c r="G26" s="128">
        <v>19.716000000000001</v>
      </c>
      <c r="H26" s="128">
        <v>19.859000000000002</v>
      </c>
      <c r="I26" s="127">
        <v>9.3119999999999994</v>
      </c>
      <c r="J26" s="128">
        <v>9.3119999999999994</v>
      </c>
      <c r="K26" s="100">
        <v>34.829000000000001</v>
      </c>
      <c r="L26" s="100">
        <v>34.499000000000002</v>
      </c>
      <c r="M26" s="100">
        <v>35.323999999999998</v>
      </c>
    </row>
    <row r="27" spans="1:13">
      <c r="A27" s="3">
        <f t="shared" si="0"/>
        <v>2031</v>
      </c>
      <c r="B27" s="128">
        <v>0</v>
      </c>
      <c r="C27" s="128">
        <v>4.8620000000000001</v>
      </c>
      <c r="D27" s="100">
        <v>1.133</v>
      </c>
      <c r="E27" s="127">
        <v>1.0409999999999999</v>
      </c>
      <c r="F27" s="127">
        <v>1.0049999999999999</v>
      </c>
      <c r="G27" s="128">
        <v>20.288</v>
      </c>
      <c r="H27" s="128">
        <v>20.434999999999999</v>
      </c>
      <c r="I27" s="127">
        <v>9.6850000000000005</v>
      </c>
      <c r="J27" s="128">
        <v>9.6850000000000005</v>
      </c>
      <c r="K27" s="100">
        <v>35.841000000000001</v>
      </c>
      <c r="L27" s="100">
        <v>35.502000000000002</v>
      </c>
      <c r="M27" s="100">
        <v>36.35</v>
      </c>
    </row>
    <row r="28" spans="1:13">
      <c r="A28" s="3">
        <f t="shared" si="0"/>
        <v>2032</v>
      </c>
      <c r="B28" s="128">
        <v>0</v>
      </c>
      <c r="C28" s="128">
        <v>4.9812000000000003</v>
      </c>
      <c r="D28" s="100">
        <v>1.133</v>
      </c>
      <c r="E28" s="127">
        <v>1.0409999999999999</v>
      </c>
      <c r="F28" s="127">
        <v>1.0049999999999999</v>
      </c>
      <c r="G28" s="128">
        <v>20.827999999999999</v>
      </c>
      <c r="H28" s="128">
        <v>20.978999999999999</v>
      </c>
      <c r="I28" s="127">
        <v>9.9657999999999998</v>
      </c>
      <c r="J28" s="128">
        <v>9.9657999999999998</v>
      </c>
      <c r="K28" s="100">
        <v>36.797199999999997</v>
      </c>
      <c r="L28" s="100">
        <v>36.449199999999998</v>
      </c>
      <c r="M28" s="100">
        <v>37.319600000000001</v>
      </c>
    </row>
    <row r="29" spans="1:13">
      <c r="A29" s="3">
        <f t="shared" si="0"/>
        <v>2033</v>
      </c>
      <c r="B29" s="128">
        <v>0</v>
      </c>
      <c r="C29" s="128">
        <v>5.1003999999999996</v>
      </c>
      <c r="D29" s="100">
        <v>1.173</v>
      </c>
      <c r="E29" s="127">
        <v>1.0831</v>
      </c>
      <c r="F29" s="127">
        <v>1.0456000000000001</v>
      </c>
      <c r="G29" s="128">
        <v>21.369</v>
      </c>
      <c r="H29" s="128">
        <v>21.524000000000001</v>
      </c>
      <c r="I29" s="127">
        <v>10.246600000000001</v>
      </c>
      <c r="J29" s="128">
        <v>10.246600000000001</v>
      </c>
      <c r="K29" s="100">
        <v>37.753399999999999</v>
      </c>
      <c r="L29" s="100">
        <v>37.3964</v>
      </c>
      <c r="M29" s="100">
        <v>38.289200000000001</v>
      </c>
    </row>
    <row r="30" spans="1:13">
      <c r="A30" s="3">
        <f t="shared" si="0"/>
        <v>2034</v>
      </c>
      <c r="B30" s="128">
        <v>0</v>
      </c>
      <c r="C30" s="128">
        <v>5.2195999999999998</v>
      </c>
      <c r="D30" s="100">
        <v>1.173</v>
      </c>
      <c r="E30" s="127">
        <v>1.1047</v>
      </c>
      <c r="F30" s="127">
        <v>1.0665</v>
      </c>
      <c r="G30" s="128">
        <v>21.908999999999999</v>
      </c>
      <c r="H30" s="128">
        <v>22.068000000000001</v>
      </c>
      <c r="I30" s="127">
        <v>10.5274</v>
      </c>
      <c r="J30" s="128">
        <v>10.5274</v>
      </c>
      <c r="K30" s="100">
        <v>38.709600000000002</v>
      </c>
      <c r="L30" s="100">
        <v>38.343600000000002</v>
      </c>
      <c r="M30" s="100">
        <v>39.258800000000001</v>
      </c>
    </row>
    <row r="31" spans="1:13">
      <c r="A31" s="3">
        <f t="shared" si="0"/>
        <v>2035</v>
      </c>
      <c r="B31" s="128">
        <v>0</v>
      </c>
      <c r="C31" s="128">
        <v>5.3388</v>
      </c>
      <c r="D31" s="100">
        <v>1.2203999999999999</v>
      </c>
      <c r="E31" s="127">
        <v>1.1047</v>
      </c>
      <c r="F31" s="127">
        <v>1.0665</v>
      </c>
      <c r="G31" s="128">
        <v>22.45</v>
      </c>
      <c r="H31" s="128">
        <v>22.613</v>
      </c>
      <c r="I31" s="127">
        <v>10.808199999999999</v>
      </c>
      <c r="J31" s="128">
        <v>10.808199999999999</v>
      </c>
      <c r="K31" s="100">
        <v>39.665799999999997</v>
      </c>
      <c r="L31" s="100">
        <v>39.290799999999997</v>
      </c>
      <c r="M31" s="100">
        <v>40.228400000000001</v>
      </c>
    </row>
    <row r="32" spans="1:13">
      <c r="A32" s="3">
        <f t="shared" si="0"/>
        <v>2036</v>
      </c>
      <c r="B32" s="128">
        <v>0</v>
      </c>
      <c r="C32" s="128">
        <v>5.4580000000000002</v>
      </c>
      <c r="D32" s="100">
        <v>1.2203999999999999</v>
      </c>
      <c r="E32" s="127">
        <v>1.1493</v>
      </c>
      <c r="F32" s="127">
        <v>1.1095999999999999</v>
      </c>
      <c r="G32" s="128">
        <v>22.99</v>
      </c>
      <c r="H32" s="128">
        <v>23.157</v>
      </c>
      <c r="I32" s="127">
        <v>11.089</v>
      </c>
      <c r="J32" s="128">
        <v>11.089</v>
      </c>
      <c r="K32" s="100">
        <v>40.622</v>
      </c>
      <c r="L32" s="100">
        <v>40.238</v>
      </c>
      <c r="M32" s="100">
        <v>41.198</v>
      </c>
    </row>
    <row r="33" spans="2:13">
      <c r="B33" s="128"/>
      <c r="C33" s="128"/>
      <c r="D33" s="100"/>
      <c r="E33" s="127"/>
      <c r="F33" s="127"/>
      <c r="G33" s="128"/>
      <c r="H33" s="128"/>
      <c r="I33" s="127"/>
      <c r="J33" s="128"/>
      <c r="K33" s="100"/>
      <c r="L33" s="100"/>
      <c r="M33" s="100"/>
    </row>
    <row r="34" spans="2:13">
      <c r="B34" s="128"/>
      <c r="C34" s="128"/>
      <c r="D34" s="100"/>
      <c r="E34" s="127"/>
      <c r="F34" s="127"/>
      <c r="G34" s="128"/>
      <c r="H34" s="128"/>
      <c r="I34" s="127"/>
      <c r="J34" s="128"/>
      <c r="K34" s="100"/>
      <c r="L34" s="100"/>
      <c r="M34" s="100"/>
    </row>
    <row r="35" spans="2:13">
      <c r="B35" s="128"/>
      <c r="C35" s="128"/>
      <c r="D35" s="100"/>
      <c r="E35" s="127"/>
      <c r="F35" s="127"/>
      <c r="G35" s="128"/>
      <c r="H35" s="128"/>
      <c r="I35" s="127"/>
      <c r="J35" s="128"/>
      <c r="K35" s="100"/>
      <c r="L35" s="100"/>
      <c r="M35" s="100"/>
    </row>
    <row r="36" spans="2:13">
      <c r="B36" s="128"/>
      <c r="C36" s="128"/>
      <c r="D36" s="100"/>
      <c r="E36" s="127"/>
      <c r="F36" s="127"/>
      <c r="G36" s="128"/>
      <c r="H36" s="128"/>
      <c r="I36" s="127"/>
      <c r="J36" s="128"/>
      <c r="K36" s="100"/>
      <c r="L36" s="100"/>
      <c r="M36" s="100"/>
    </row>
    <row r="37" spans="2:13">
      <c r="B37" s="128"/>
      <c r="C37" s="128"/>
      <c r="D37" s="100"/>
      <c r="E37" s="127"/>
      <c r="F37" s="127"/>
      <c r="G37" s="128"/>
      <c r="H37" s="128"/>
      <c r="I37" s="127"/>
      <c r="J37" s="128"/>
      <c r="K37" s="100"/>
      <c r="L37" s="100"/>
      <c r="M37" s="100"/>
    </row>
    <row r="38" spans="2:13">
      <c r="B38" s="128"/>
      <c r="C38" s="128"/>
      <c r="D38" s="100"/>
      <c r="E38" s="127"/>
      <c r="F38" s="127"/>
      <c r="G38" s="128"/>
      <c r="H38" s="128"/>
      <c r="I38" s="127"/>
      <c r="J38" s="128"/>
      <c r="K38" s="100"/>
      <c r="L38" s="100"/>
      <c r="M38" s="100"/>
    </row>
    <row r="39" spans="2:13">
      <c r="B39" s="128"/>
      <c r="C39" s="128"/>
      <c r="D39" s="100"/>
      <c r="E39" s="127"/>
      <c r="F39" s="127"/>
      <c r="G39" s="128"/>
      <c r="H39" s="128"/>
      <c r="I39" s="127"/>
      <c r="J39" s="128"/>
      <c r="K39" s="100"/>
      <c r="L39" s="100"/>
      <c r="M39" s="100"/>
    </row>
    <row r="40" spans="2:13">
      <c r="B40" s="128"/>
      <c r="C40" s="128"/>
      <c r="D40" s="100"/>
      <c r="E40" s="127"/>
      <c r="F40" s="127"/>
      <c r="G40" s="128"/>
      <c r="H40" s="128"/>
      <c r="I40" s="127"/>
      <c r="J40" s="128"/>
      <c r="K40" s="100"/>
      <c r="L40" s="100"/>
      <c r="M40" s="100"/>
    </row>
    <row r="41" spans="2:13">
      <c r="B41" s="128"/>
      <c r="C41" s="128"/>
      <c r="D41" s="100"/>
      <c r="E41" s="127"/>
      <c r="F41" s="127"/>
      <c r="G41" s="128"/>
      <c r="H41" s="128"/>
      <c r="I41" s="127"/>
      <c r="J41" s="128"/>
      <c r="K41" s="100"/>
      <c r="L41" s="100"/>
      <c r="M41" s="100"/>
    </row>
    <row r="42" spans="2:13">
      <c r="B42" s="128"/>
      <c r="C42" s="128"/>
      <c r="D42" s="100"/>
      <c r="E42" s="127"/>
      <c r="F42" s="127"/>
      <c r="G42" s="128"/>
      <c r="H42" s="128"/>
      <c r="I42" s="127"/>
      <c r="J42" s="128"/>
      <c r="K42" s="100"/>
      <c r="L42" s="100"/>
      <c r="M42" s="100"/>
    </row>
    <row r="43" spans="2:13">
      <c r="B43" s="128"/>
      <c r="C43" s="128"/>
      <c r="D43" s="100"/>
      <c r="E43" s="127"/>
      <c r="F43" s="127"/>
      <c r="G43" s="128"/>
      <c r="H43" s="128"/>
      <c r="I43" s="127"/>
      <c r="J43" s="128"/>
      <c r="K43" s="100"/>
      <c r="L43" s="100"/>
      <c r="M43" s="100"/>
    </row>
    <row r="44" spans="2:13">
      <c r="B44" s="128"/>
      <c r="C44" s="128"/>
      <c r="D44" s="100"/>
      <c r="E44" s="127"/>
      <c r="F44" s="127"/>
      <c r="G44" s="128"/>
      <c r="H44" s="128"/>
      <c r="I44" s="127"/>
      <c r="J44" s="128"/>
      <c r="K44" s="100"/>
      <c r="L44" s="100"/>
      <c r="M44" s="100"/>
    </row>
    <row r="45" spans="2:13">
      <c r="B45" s="128"/>
      <c r="C45" s="128"/>
      <c r="D45" s="100"/>
      <c r="E45" s="127"/>
      <c r="F45" s="127"/>
      <c r="G45" s="128"/>
      <c r="H45" s="128"/>
      <c r="I45" s="127"/>
      <c r="J45" s="128"/>
      <c r="K45" s="100"/>
      <c r="L45" s="100"/>
      <c r="M45" s="100"/>
    </row>
    <row r="46" spans="2:13">
      <c r="B46" s="128"/>
      <c r="C46" s="128"/>
      <c r="D46" s="100"/>
      <c r="E46" s="127"/>
      <c r="F46" s="127"/>
      <c r="G46" s="128"/>
      <c r="H46" s="128"/>
      <c r="I46" s="127"/>
      <c r="J46" s="128"/>
      <c r="K46" s="100"/>
      <c r="L46" s="100"/>
      <c r="M46" s="100"/>
    </row>
    <row r="47" spans="2:13">
      <c r="B47" s="128"/>
      <c r="C47" s="128"/>
      <c r="D47" s="100"/>
      <c r="E47" s="127"/>
      <c r="F47" s="127"/>
      <c r="G47" s="128"/>
      <c r="H47" s="128"/>
      <c r="I47" s="127"/>
      <c r="J47" s="128"/>
      <c r="K47" s="100"/>
      <c r="L47" s="100"/>
      <c r="M47" s="100"/>
    </row>
    <row r="48" spans="2:13">
      <c r="B48" s="128"/>
      <c r="C48" s="128"/>
      <c r="D48" s="100"/>
      <c r="E48" s="127"/>
      <c r="F48" s="127"/>
      <c r="G48" s="128"/>
      <c r="H48" s="128"/>
      <c r="I48" s="127"/>
      <c r="J48" s="128"/>
      <c r="K48" s="100"/>
      <c r="L48" s="100"/>
      <c r="M48" s="100"/>
    </row>
    <row r="49" spans="2:13">
      <c r="B49" s="128"/>
      <c r="C49" s="128"/>
      <c r="D49" s="100"/>
      <c r="E49" s="127"/>
      <c r="F49" s="127"/>
      <c r="G49" s="128"/>
      <c r="H49" s="128"/>
      <c r="I49" s="127"/>
      <c r="J49" s="128"/>
      <c r="K49" s="100"/>
      <c r="L49" s="100"/>
      <c r="M49" s="100"/>
    </row>
    <row r="50" spans="2:13">
      <c r="B50" s="128"/>
      <c r="C50" s="128"/>
      <c r="D50" s="100"/>
      <c r="E50" s="127"/>
      <c r="F50" s="127"/>
      <c r="G50" s="128"/>
      <c r="H50" s="128"/>
      <c r="I50" s="127"/>
      <c r="J50" s="128"/>
      <c r="K50" s="100"/>
      <c r="L50" s="100"/>
      <c r="M50" s="100"/>
    </row>
    <row r="51" spans="2:13">
      <c r="B51" s="128"/>
      <c r="C51" s="128"/>
      <c r="D51" s="100"/>
      <c r="E51" s="127"/>
      <c r="F51" s="127"/>
      <c r="G51" s="128"/>
      <c r="H51" s="128"/>
      <c r="I51" s="127"/>
      <c r="J51" s="128"/>
      <c r="K51" s="100"/>
      <c r="L51" s="100"/>
      <c r="M51" s="100"/>
    </row>
    <row r="52" spans="2:13">
      <c r="B52" s="128"/>
      <c r="C52" s="128"/>
      <c r="D52" s="100"/>
      <c r="E52" s="127"/>
      <c r="F52" s="127"/>
      <c r="G52" s="128"/>
      <c r="H52" s="128"/>
      <c r="I52" s="127"/>
      <c r="J52" s="128"/>
      <c r="K52" s="100"/>
      <c r="L52" s="100"/>
      <c r="M52" s="100"/>
    </row>
    <row r="53" spans="2:13">
      <c r="B53" s="128"/>
      <c r="C53" s="128"/>
      <c r="D53" s="100"/>
      <c r="E53" s="127"/>
      <c r="F53" s="127"/>
      <c r="G53" s="128"/>
      <c r="H53" s="128"/>
      <c r="I53" s="127"/>
      <c r="J53" s="128"/>
      <c r="K53" s="100"/>
      <c r="L53" s="100"/>
      <c r="M53" s="100"/>
    </row>
    <row r="54" spans="2:13">
      <c r="B54" s="128"/>
      <c r="C54" s="128"/>
      <c r="D54" s="100"/>
      <c r="E54" s="127"/>
      <c r="F54" s="127"/>
      <c r="G54" s="128"/>
      <c r="H54" s="128"/>
      <c r="I54" s="127"/>
      <c r="J54" s="128"/>
      <c r="K54" s="100"/>
      <c r="L54" s="100"/>
      <c r="M54" s="100"/>
    </row>
    <row r="55" spans="2:13">
      <c r="B55" s="128"/>
      <c r="C55" s="128"/>
      <c r="D55" s="100"/>
      <c r="E55" s="127"/>
      <c r="F55" s="127"/>
      <c r="G55" s="128"/>
      <c r="H55" s="128"/>
      <c r="I55" s="127"/>
      <c r="J55" s="128"/>
      <c r="K55" s="100"/>
      <c r="L55" s="100"/>
      <c r="M55" s="100"/>
    </row>
    <row r="56" spans="2:13">
      <c r="B56" s="128"/>
      <c r="C56" s="128"/>
      <c r="D56" s="100"/>
      <c r="E56" s="127"/>
      <c r="F56" s="127"/>
      <c r="G56" s="128"/>
      <c r="H56" s="128"/>
      <c r="I56" s="127"/>
      <c r="J56" s="128"/>
      <c r="K56" s="100"/>
      <c r="L56" s="100"/>
      <c r="M56" s="100"/>
    </row>
    <row r="57" spans="2:13">
      <c r="B57" s="128"/>
      <c r="C57" s="128"/>
      <c r="D57" s="100"/>
      <c r="E57" s="127"/>
      <c r="F57" s="127"/>
      <c r="G57" s="128"/>
      <c r="H57" s="128"/>
      <c r="I57" s="127"/>
      <c r="J57" s="128"/>
      <c r="K57" s="100"/>
      <c r="L57" s="100"/>
      <c r="M57" s="100"/>
    </row>
    <row r="58" spans="2:13">
      <c r="B58" s="128"/>
      <c r="C58" s="128"/>
      <c r="D58" s="100"/>
      <c r="E58" s="127"/>
      <c r="F58" s="127"/>
      <c r="G58" s="128"/>
      <c r="H58" s="128"/>
      <c r="I58" s="127"/>
      <c r="J58" s="128"/>
      <c r="K58" s="100"/>
      <c r="L58" s="100"/>
      <c r="M58" s="100"/>
    </row>
    <row r="59" spans="2:13">
      <c r="B59" s="128"/>
      <c r="C59" s="128"/>
      <c r="D59" s="100"/>
      <c r="E59" s="127"/>
      <c r="F59" s="127"/>
      <c r="G59" s="128"/>
      <c r="H59" s="128"/>
      <c r="I59" s="127"/>
      <c r="J59" s="128"/>
      <c r="K59" s="100"/>
      <c r="L59" s="100"/>
      <c r="M59" s="100"/>
    </row>
    <row r="60" spans="2:13">
      <c r="B60" s="128"/>
      <c r="C60" s="128"/>
      <c r="D60" s="100"/>
      <c r="E60" s="127"/>
      <c r="F60" s="127"/>
      <c r="G60" s="128"/>
      <c r="H60" s="128"/>
      <c r="I60" s="127"/>
      <c r="J60" s="128"/>
      <c r="K60" s="100"/>
      <c r="L60" s="100"/>
      <c r="M60" s="100"/>
    </row>
    <row r="61" spans="2:13">
      <c r="B61" s="128"/>
      <c r="C61" s="128"/>
      <c r="D61" s="100"/>
      <c r="E61" s="127"/>
      <c r="F61" s="127"/>
      <c r="G61" s="128"/>
      <c r="H61" s="128"/>
      <c r="I61" s="127"/>
      <c r="J61" s="128"/>
      <c r="K61" s="100"/>
      <c r="L61" s="100"/>
      <c r="M61" s="100"/>
    </row>
    <row r="62" spans="2:13">
      <c r="B62" s="128"/>
      <c r="C62" s="128"/>
      <c r="D62" s="100"/>
      <c r="E62" s="127"/>
      <c r="F62" s="127"/>
      <c r="G62" s="128"/>
      <c r="H62" s="128"/>
      <c r="I62" s="127"/>
      <c r="J62" s="128"/>
      <c r="K62" s="100"/>
      <c r="L62" s="100"/>
      <c r="M62" s="100"/>
    </row>
    <row r="63" spans="2:13">
      <c r="B63" s="128"/>
      <c r="C63" s="128"/>
      <c r="D63" s="100"/>
      <c r="E63" s="127"/>
      <c r="F63" s="127"/>
      <c r="G63" s="128"/>
      <c r="H63" s="128"/>
      <c r="I63" s="127"/>
      <c r="J63" s="128"/>
      <c r="K63" s="100"/>
      <c r="L63" s="100"/>
      <c r="M63" s="100"/>
    </row>
    <row r="64" spans="2:13">
      <c r="B64" s="128"/>
      <c r="C64" s="128"/>
      <c r="D64" s="100"/>
      <c r="E64" s="127"/>
      <c r="F64" s="127"/>
      <c r="G64" s="128"/>
      <c r="H64" s="128"/>
      <c r="I64" s="127"/>
      <c r="J64" s="128"/>
      <c r="K64" s="100"/>
      <c r="L64" s="100"/>
      <c r="M64" s="100"/>
    </row>
    <row r="65" spans="1:13">
      <c r="B65" s="128"/>
      <c r="C65" s="128"/>
      <c r="D65" s="100"/>
      <c r="E65" s="128"/>
      <c r="F65" s="128"/>
      <c r="G65" s="128"/>
      <c r="H65" s="128"/>
      <c r="I65" s="127"/>
      <c r="J65" s="128"/>
      <c r="K65" s="100"/>
      <c r="L65" s="100"/>
      <c r="M65" s="100"/>
    </row>
    <row r="66" spans="1:13">
      <c r="A66" s="154"/>
      <c r="B66" s="128"/>
      <c r="C66" s="128"/>
      <c r="D66" s="100"/>
      <c r="E66" s="128"/>
      <c r="F66" s="128"/>
      <c r="G66" s="128"/>
      <c r="H66" s="128"/>
      <c r="I66" s="127"/>
      <c r="J66" s="128"/>
      <c r="K66" s="100"/>
      <c r="L66" s="100"/>
      <c r="M66" s="100"/>
    </row>
    <row r="67" spans="1:13">
      <c r="A67" s="154"/>
      <c r="B67" s="128"/>
    </row>
  </sheetData>
  <mergeCells count="2">
    <mergeCell ref="A1:M1"/>
    <mergeCell ref="A2:M2"/>
  </mergeCells>
  <printOptions horizontalCentered="1"/>
  <pageMargins left="0.7" right="0.7" top="0.75" bottom="0.75" header="0.3" footer="0.3"/>
  <pageSetup firstPageNumber="5" orientation="portrait" useFirstPageNumber="1" r:id="rId1"/>
  <headerFooter>
    <oddFooter>&amp;R12NC-FPSCROG1-15-&amp;P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B1:R70"/>
  <sheetViews>
    <sheetView view="pageLayout" zoomScaleNormal="100" workbookViewId="0">
      <selection activeCell="H16" sqref="H16"/>
    </sheetView>
  </sheetViews>
  <sheetFormatPr defaultColWidth="9.140625" defaultRowHeight="12.75"/>
  <cols>
    <col min="1" max="1" width="3.42578125" style="79" customWidth="1"/>
    <col min="2" max="2" width="14.5703125" style="167" customWidth="1"/>
    <col min="3" max="3" width="33.5703125" style="167" bestFit="1" customWidth="1"/>
    <col min="4" max="4" width="2.5703125" style="79" bestFit="1" customWidth="1"/>
    <col min="5" max="5" width="10.28515625" style="79" bestFit="1" customWidth="1"/>
    <col min="6" max="6" width="10.42578125" style="79" bestFit="1" customWidth="1"/>
    <col min="7" max="7" width="10.28515625" style="79" bestFit="1" customWidth="1"/>
    <col min="8" max="8" width="10.42578125" style="79" bestFit="1" customWidth="1"/>
    <col min="9" max="11" width="10.28515625" style="79" bestFit="1" customWidth="1"/>
    <col min="12" max="16384" width="9.140625" style="79"/>
  </cols>
  <sheetData>
    <row r="1" spans="2:14" ht="15">
      <c r="B1" s="209" t="s">
        <v>156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2:14" ht="15.75">
      <c r="B2" s="217" t="s">
        <v>113</v>
      </c>
      <c r="C2" s="217"/>
      <c r="D2" s="98"/>
      <c r="E2" s="98"/>
      <c r="F2" s="98"/>
      <c r="G2" s="98"/>
      <c r="H2" s="98"/>
      <c r="I2" s="98"/>
    </row>
    <row r="3" spans="2:14" s="81" customFormat="1">
      <c r="B3" s="218" t="s">
        <v>86</v>
      </c>
      <c r="C3" s="218"/>
      <c r="D3" s="99"/>
      <c r="E3" s="99"/>
      <c r="F3" s="99"/>
      <c r="G3" s="99"/>
      <c r="H3" s="99"/>
      <c r="I3" s="99"/>
    </row>
    <row r="5" spans="2:14">
      <c r="D5" s="83"/>
      <c r="E5" s="83"/>
    </row>
    <row r="6" spans="2:14">
      <c r="C6" s="182"/>
      <c r="D6" s="84"/>
      <c r="E6" s="84"/>
    </row>
    <row r="7" spans="2:14">
      <c r="C7" s="97" t="s">
        <v>87</v>
      </c>
      <c r="D7" s="86"/>
      <c r="E7" s="86"/>
      <c r="F7" s="86"/>
      <c r="G7" s="86"/>
      <c r="H7" s="86"/>
      <c r="I7" s="86"/>
    </row>
    <row r="8" spans="2:14">
      <c r="B8" s="89" t="s">
        <v>88</v>
      </c>
      <c r="C8" s="97" t="s">
        <v>89</v>
      </c>
    </row>
    <row r="9" spans="2:14">
      <c r="B9" s="89"/>
      <c r="C9" s="97"/>
    </row>
    <row r="10" spans="2:14">
      <c r="B10" s="185">
        <v>2012</v>
      </c>
      <c r="C10" s="176">
        <v>41534</v>
      </c>
    </row>
    <row r="11" spans="2:14">
      <c r="B11" s="185">
        <v>2013</v>
      </c>
      <c r="C11" s="176">
        <v>40973</v>
      </c>
    </row>
    <row r="12" spans="2:14">
      <c r="B12" s="185">
        <v>2014</v>
      </c>
      <c r="C12" s="176">
        <v>42552</v>
      </c>
    </row>
    <row r="13" spans="2:14">
      <c r="B13" s="185">
        <v>2015</v>
      </c>
      <c r="C13" s="176">
        <v>43632.62</v>
      </c>
      <c r="E13" s="106"/>
      <c r="H13" s="142"/>
      <c r="I13" s="86"/>
      <c r="K13" s="142"/>
    </row>
    <row r="14" spans="2:14">
      <c r="B14" s="185">
        <v>2016</v>
      </c>
      <c r="C14" s="176">
        <v>43596.07</v>
      </c>
      <c r="E14" s="106"/>
      <c r="H14" s="142"/>
      <c r="I14" s="86"/>
      <c r="K14" s="142"/>
    </row>
    <row r="15" spans="2:14">
      <c r="B15" s="185">
        <v>2017</v>
      </c>
      <c r="C15" s="176">
        <v>43822.52</v>
      </c>
      <c r="E15" s="106"/>
      <c r="F15" s="169"/>
      <c r="G15" s="169"/>
      <c r="H15" s="169"/>
      <c r="I15" s="170"/>
      <c r="J15" s="169"/>
      <c r="K15" s="142"/>
    </row>
    <row r="16" spans="2:14">
      <c r="B16" s="185">
        <v>2018</v>
      </c>
      <c r="C16" s="176">
        <v>44532.6</v>
      </c>
      <c r="E16" s="106"/>
      <c r="H16" s="142"/>
      <c r="I16" s="86"/>
      <c r="K16" s="142"/>
    </row>
    <row r="17" spans="2:11">
      <c r="B17" s="185">
        <v>2019</v>
      </c>
      <c r="C17" s="176">
        <v>45854.15</v>
      </c>
      <c r="E17" s="106"/>
      <c r="H17" s="142"/>
      <c r="I17" s="86"/>
      <c r="K17" s="142"/>
    </row>
    <row r="18" spans="2:11">
      <c r="B18" s="185">
        <v>2020</v>
      </c>
      <c r="C18" s="176">
        <v>46576.23</v>
      </c>
      <c r="E18" s="106"/>
      <c r="H18" s="142"/>
      <c r="I18" s="86"/>
      <c r="K18" s="142"/>
    </row>
    <row r="19" spans="2:11">
      <c r="B19" s="185">
        <v>2021</v>
      </c>
      <c r="C19" s="176">
        <v>47179.69</v>
      </c>
      <c r="E19" s="106"/>
      <c r="H19" s="142"/>
      <c r="I19" s="86"/>
      <c r="K19" s="142"/>
    </row>
    <row r="20" spans="2:11">
      <c r="B20" s="185">
        <v>2022</v>
      </c>
      <c r="C20" s="176">
        <v>47816.62</v>
      </c>
      <c r="E20" s="106"/>
      <c r="H20" s="142"/>
      <c r="I20" s="86"/>
      <c r="K20" s="142"/>
    </row>
    <row r="21" spans="2:11">
      <c r="B21" s="185">
        <v>2023</v>
      </c>
      <c r="C21" s="176">
        <v>48428.77</v>
      </c>
      <c r="H21" s="142"/>
      <c r="I21" s="86"/>
      <c r="K21" s="142"/>
    </row>
    <row r="22" spans="2:11">
      <c r="B22" s="185">
        <v>2024</v>
      </c>
      <c r="C22" s="176">
        <v>49064.45</v>
      </c>
      <c r="E22" s="91"/>
      <c r="H22" s="142"/>
      <c r="I22" s="86"/>
      <c r="K22" s="142"/>
    </row>
    <row r="23" spans="2:11">
      <c r="B23" s="185">
        <v>2025</v>
      </c>
      <c r="C23" s="176">
        <v>47948.61</v>
      </c>
      <c r="E23" s="91"/>
      <c r="H23" s="142"/>
      <c r="I23" s="86"/>
      <c r="K23" s="142"/>
    </row>
    <row r="24" spans="2:11">
      <c r="B24" s="185">
        <v>2026</v>
      </c>
      <c r="C24" s="176">
        <v>48484.79</v>
      </c>
      <c r="E24" s="91"/>
      <c r="H24" s="142"/>
      <c r="I24" s="86"/>
      <c r="K24" s="142"/>
    </row>
    <row r="25" spans="2:11">
      <c r="B25" s="185">
        <v>2027</v>
      </c>
      <c r="C25" s="176">
        <v>49095.82</v>
      </c>
      <c r="E25" s="91"/>
      <c r="H25" s="142"/>
      <c r="I25" s="86"/>
      <c r="K25" s="142"/>
    </row>
    <row r="26" spans="2:11">
      <c r="B26" s="185">
        <v>2028</v>
      </c>
      <c r="C26" s="176">
        <v>49708.62</v>
      </c>
      <c r="E26" s="91"/>
      <c r="H26" s="142"/>
      <c r="I26" s="86"/>
      <c r="K26" s="142"/>
    </row>
    <row r="27" spans="2:11">
      <c r="B27" s="185">
        <v>2029</v>
      </c>
      <c r="C27" s="176">
        <v>50339.09</v>
      </c>
      <c r="E27" s="91"/>
      <c r="H27" s="142"/>
      <c r="I27" s="86"/>
      <c r="K27" s="142"/>
    </row>
    <row r="28" spans="2:11">
      <c r="B28" s="185">
        <v>2030</v>
      </c>
      <c r="C28" s="176">
        <v>50967.5</v>
      </c>
      <c r="E28" s="91"/>
      <c r="H28" s="142"/>
      <c r="I28" s="86"/>
      <c r="K28" s="142"/>
    </row>
    <row r="29" spans="2:11">
      <c r="B29" s="185">
        <v>2031</v>
      </c>
      <c r="C29" s="176">
        <v>51527.97</v>
      </c>
      <c r="E29" s="91"/>
      <c r="G29" s="86"/>
      <c r="H29" s="86"/>
      <c r="I29" s="86"/>
      <c r="K29" s="142"/>
    </row>
    <row r="30" spans="2:11">
      <c r="B30" s="185">
        <v>2032</v>
      </c>
      <c r="C30" s="176">
        <v>52136.63</v>
      </c>
      <c r="E30" s="91"/>
      <c r="G30" s="86"/>
      <c r="H30" s="86"/>
      <c r="I30" s="86"/>
      <c r="K30" s="142"/>
    </row>
    <row r="31" spans="2:11">
      <c r="B31" s="185">
        <v>2033</v>
      </c>
      <c r="C31" s="176">
        <v>52745.27</v>
      </c>
      <c r="E31" s="91"/>
      <c r="G31" s="86"/>
      <c r="H31" s="86"/>
      <c r="I31" s="86"/>
      <c r="K31" s="142"/>
    </row>
    <row r="32" spans="2:11">
      <c r="B32" s="185">
        <v>2034</v>
      </c>
      <c r="C32" s="176">
        <v>53353.89</v>
      </c>
      <c r="E32" s="91"/>
      <c r="G32" s="86"/>
      <c r="H32" s="86"/>
      <c r="I32" s="86"/>
      <c r="K32" s="142"/>
    </row>
    <row r="33" spans="2:18">
      <c r="B33" s="185">
        <v>2035</v>
      </c>
      <c r="C33" s="176">
        <v>53962.54</v>
      </c>
      <c r="E33" s="91"/>
      <c r="G33" s="86"/>
      <c r="H33" s="86"/>
      <c r="I33" s="86"/>
      <c r="K33" s="142"/>
    </row>
    <row r="34" spans="2:18">
      <c r="B34" s="185">
        <v>2036</v>
      </c>
      <c r="C34" s="176">
        <v>54571.21</v>
      </c>
      <c r="E34" s="91"/>
      <c r="G34" s="86"/>
      <c r="H34" s="86"/>
      <c r="I34" s="86"/>
      <c r="K34" s="142"/>
    </row>
    <row r="35" spans="2:18">
      <c r="B35" s="185"/>
      <c r="C35" s="176"/>
      <c r="E35" s="91"/>
      <c r="G35" s="86"/>
      <c r="H35" s="86"/>
      <c r="I35" s="86"/>
      <c r="K35" s="142"/>
    </row>
    <row r="36" spans="2:18">
      <c r="B36" s="185"/>
      <c r="C36" s="176"/>
      <c r="E36" s="91"/>
      <c r="G36" s="86"/>
      <c r="H36" s="86"/>
      <c r="I36" s="86"/>
      <c r="K36" s="142"/>
      <c r="L36" s="101"/>
      <c r="M36" s="101"/>
      <c r="N36" s="101"/>
      <c r="O36" s="101"/>
      <c r="P36" s="101"/>
      <c r="Q36" s="101"/>
      <c r="R36" s="101"/>
    </row>
    <row r="37" spans="2:18">
      <c r="B37" s="185"/>
      <c r="C37" s="177"/>
      <c r="E37" s="142"/>
      <c r="K37" s="142"/>
    </row>
    <row r="38" spans="2:18">
      <c r="B38" s="185"/>
      <c r="C38" s="177"/>
      <c r="E38" s="142"/>
      <c r="K38" s="142"/>
    </row>
    <row r="39" spans="2:18">
      <c r="B39" s="185"/>
      <c r="C39" s="176"/>
      <c r="E39" s="142"/>
      <c r="K39" s="142"/>
    </row>
    <row r="40" spans="2:18">
      <c r="C40" s="177"/>
      <c r="E40" s="142"/>
      <c r="K40" s="142"/>
    </row>
    <row r="41" spans="2:18">
      <c r="C41" s="168"/>
      <c r="E41" s="142"/>
      <c r="K41" s="142"/>
    </row>
    <row r="42" spans="2:18" ht="13.5">
      <c r="B42" s="179"/>
      <c r="C42" s="180"/>
      <c r="E42" s="142"/>
      <c r="K42" s="142"/>
    </row>
    <row r="43" spans="2:18">
      <c r="B43" s="178"/>
      <c r="C43" s="180"/>
      <c r="E43" s="142"/>
      <c r="K43" s="142"/>
    </row>
    <row r="44" spans="2:18">
      <c r="C44" s="168"/>
      <c r="E44" s="142"/>
      <c r="K44" s="142"/>
    </row>
    <row r="45" spans="2:18">
      <c r="C45" s="168"/>
      <c r="E45" s="142"/>
      <c r="K45" s="142"/>
    </row>
    <row r="46" spans="2:18">
      <c r="C46" s="168"/>
      <c r="E46" s="142"/>
      <c r="K46" s="142"/>
    </row>
    <row r="47" spans="2:18">
      <c r="C47" s="168"/>
      <c r="E47" s="142"/>
      <c r="K47" s="142"/>
    </row>
    <row r="48" spans="2:18">
      <c r="C48" s="168"/>
      <c r="E48" s="142"/>
      <c r="K48" s="142"/>
    </row>
    <row r="49" spans="3:11">
      <c r="C49" s="168"/>
      <c r="E49" s="142"/>
      <c r="K49" s="142"/>
    </row>
    <row r="50" spans="3:11">
      <c r="C50" s="168"/>
      <c r="E50" s="142"/>
      <c r="K50" s="142"/>
    </row>
    <row r="51" spans="3:11">
      <c r="C51" s="168"/>
      <c r="E51" s="142"/>
      <c r="K51" s="142"/>
    </row>
    <row r="52" spans="3:11">
      <c r="C52" s="168"/>
      <c r="E52" s="142"/>
      <c r="K52" s="142"/>
    </row>
    <row r="53" spans="3:11">
      <c r="C53" s="168"/>
      <c r="E53" s="142"/>
      <c r="K53" s="142"/>
    </row>
    <row r="54" spans="3:11">
      <c r="C54" s="168"/>
      <c r="E54" s="142"/>
      <c r="K54" s="142"/>
    </row>
    <row r="55" spans="3:11">
      <c r="C55" s="168"/>
      <c r="E55" s="142"/>
      <c r="K55" s="142"/>
    </row>
    <row r="56" spans="3:11">
      <c r="C56" s="168"/>
      <c r="E56" s="142"/>
      <c r="K56" s="142"/>
    </row>
    <row r="57" spans="3:11">
      <c r="C57" s="168"/>
      <c r="E57" s="142"/>
      <c r="K57" s="142"/>
    </row>
    <row r="58" spans="3:11">
      <c r="C58" s="168"/>
      <c r="E58" s="142"/>
      <c r="K58" s="142"/>
    </row>
    <row r="59" spans="3:11">
      <c r="C59" s="168"/>
      <c r="E59" s="142"/>
      <c r="K59" s="142"/>
    </row>
    <row r="60" spans="3:11">
      <c r="C60" s="168"/>
      <c r="E60" s="142"/>
      <c r="K60" s="142"/>
    </row>
    <row r="61" spans="3:11">
      <c r="C61" s="168"/>
      <c r="E61" s="142"/>
      <c r="K61" s="142"/>
    </row>
    <row r="62" spans="3:11">
      <c r="C62" s="168"/>
      <c r="E62" s="142"/>
    </row>
    <row r="63" spans="3:11">
      <c r="C63" s="168"/>
      <c r="E63" s="142"/>
    </row>
    <row r="64" spans="3:11">
      <c r="C64" s="168"/>
      <c r="E64" s="142"/>
    </row>
    <row r="65" spans="3:5">
      <c r="C65" s="168"/>
      <c r="E65" s="142"/>
    </row>
    <row r="66" spans="3:5">
      <c r="C66" s="168"/>
      <c r="E66" s="142"/>
    </row>
    <row r="67" spans="3:5">
      <c r="C67" s="168"/>
      <c r="E67" s="142"/>
    </row>
    <row r="68" spans="3:5">
      <c r="C68" s="168"/>
      <c r="E68" s="142"/>
    </row>
    <row r="69" spans="3:5">
      <c r="C69" s="168"/>
    </row>
    <row r="70" spans="3:5">
      <c r="C70" s="168"/>
    </row>
  </sheetData>
  <mergeCells count="2">
    <mergeCell ref="B2:C2"/>
    <mergeCell ref="B3:C3"/>
  </mergeCells>
  <printOptions horizontalCentered="1"/>
  <pageMargins left="0.7" right="0.7" top="0.75" bottom="0.75" header="0.3" footer="0.3"/>
  <pageSetup firstPageNumber="6" orientation="portrait" useFirstPageNumber="1" r:id="rId1"/>
  <headerFooter>
    <oddFooter>&amp;R12NC-FPSCROG1-15-&amp;P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L74"/>
  <sheetViews>
    <sheetView view="pageLayout" zoomScaleNormal="100" workbookViewId="0">
      <selection activeCell="K24" sqref="K24"/>
    </sheetView>
  </sheetViews>
  <sheetFormatPr defaultColWidth="9.140625" defaultRowHeight="12.75"/>
  <cols>
    <col min="1" max="1" width="9.140625" style="82"/>
    <col min="2" max="2" width="21.140625" style="79" customWidth="1"/>
    <col min="3" max="3" width="22.28515625" style="79" customWidth="1"/>
    <col min="4" max="4" width="2.5703125" style="79" bestFit="1" customWidth="1"/>
    <col min="5" max="5" width="9.140625" style="79"/>
    <col min="6" max="6" width="10.42578125" style="79" bestFit="1" customWidth="1"/>
    <col min="7" max="7" width="10.28515625" style="79" bestFit="1" customWidth="1"/>
    <col min="8" max="9" width="9.140625" style="79"/>
    <col min="10" max="10" width="11.5703125" style="79" customWidth="1"/>
    <col min="11" max="11" width="10.28515625" style="79" bestFit="1" customWidth="1"/>
    <col min="12" max="16384" width="9.140625" style="79"/>
  </cols>
  <sheetData>
    <row r="1" spans="1:12" ht="18">
      <c r="A1" s="209" t="s">
        <v>156</v>
      </c>
      <c r="B1" s="88"/>
      <c r="C1" s="88"/>
      <c r="D1" s="88"/>
      <c r="E1" s="88"/>
      <c r="F1" s="88"/>
      <c r="G1" s="88"/>
      <c r="H1" s="88"/>
      <c r="I1" s="88"/>
      <c r="J1" s="88"/>
    </row>
    <row r="2" spans="1:12" ht="15.75">
      <c r="A2" s="217" t="s">
        <v>114</v>
      </c>
      <c r="B2" s="217"/>
      <c r="C2" s="217"/>
      <c r="D2" s="98"/>
      <c r="E2" s="98"/>
      <c r="F2" s="98"/>
      <c r="G2" s="98"/>
      <c r="H2" s="98"/>
      <c r="I2" s="98"/>
      <c r="J2" s="98"/>
    </row>
    <row r="3" spans="1:12" s="81" customFormat="1">
      <c r="A3" s="80"/>
    </row>
    <row r="5" spans="1:12">
      <c r="B5" s="182" t="s">
        <v>121</v>
      </c>
      <c r="C5" s="182" t="s">
        <v>122</v>
      </c>
      <c r="H5" s="82"/>
      <c r="I5" s="83"/>
      <c r="J5" s="78"/>
      <c r="K5" s="83"/>
      <c r="L5" s="83"/>
    </row>
    <row r="6" spans="1:12">
      <c r="B6" s="182" t="s">
        <v>120</v>
      </c>
      <c r="C6" s="182" t="s">
        <v>120</v>
      </c>
      <c r="H6" s="82"/>
      <c r="I6" s="83"/>
      <c r="J6" s="78"/>
      <c r="K6" s="83"/>
      <c r="L6" s="78"/>
    </row>
    <row r="7" spans="1:12">
      <c r="H7" s="82"/>
    </row>
    <row r="8" spans="1:12">
      <c r="A8" s="85" t="s">
        <v>88</v>
      </c>
      <c r="B8" s="182" t="s">
        <v>87</v>
      </c>
      <c r="C8" s="182" t="s">
        <v>87</v>
      </c>
      <c r="H8" s="85"/>
      <c r="I8" s="89"/>
      <c r="J8" s="182"/>
      <c r="K8" s="89"/>
      <c r="L8" s="182"/>
    </row>
    <row r="9" spans="1:12" ht="12" customHeight="1">
      <c r="H9" s="82"/>
      <c r="I9" s="90"/>
    </row>
    <row r="10" spans="1:12" ht="12" customHeight="1">
      <c r="A10" s="82">
        <v>2012</v>
      </c>
      <c r="B10" s="173">
        <v>8922</v>
      </c>
      <c r="C10" s="172">
        <v>9442</v>
      </c>
      <c r="H10" s="82"/>
      <c r="I10" s="90"/>
    </row>
    <row r="11" spans="1:12" ht="12" customHeight="1">
      <c r="A11" s="82">
        <v>2013</v>
      </c>
      <c r="B11" s="173">
        <v>8717</v>
      </c>
      <c r="C11" s="172">
        <v>9256</v>
      </c>
      <c r="H11" s="82"/>
      <c r="I11" s="90"/>
    </row>
    <row r="12" spans="1:12" ht="12" customHeight="1">
      <c r="A12" s="82">
        <v>2014</v>
      </c>
      <c r="B12" s="173">
        <v>8773</v>
      </c>
      <c r="C12" s="172">
        <v>8954</v>
      </c>
      <c r="H12" s="82"/>
      <c r="I12" s="90"/>
    </row>
    <row r="13" spans="1:12">
      <c r="A13" s="87">
        <v>2015</v>
      </c>
      <c r="B13" s="173">
        <v>8964</v>
      </c>
      <c r="C13" s="172">
        <v>9604</v>
      </c>
      <c r="E13" s="172"/>
      <c r="F13" s="102"/>
      <c r="J13" s="142"/>
      <c r="K13" s="142"/>
    </row>
    <row r="14" spans="1:12">
      <c r="A14" s="87">
        <v>2016</v>
      </c>
      <c r="B14" s="173">
        <v>8978</v>
      </c>
      <c r="C14" s="172">
        <v>9762</v>
      </c>
      <c r="E14" s="172"/>
      <c r="F14" s="102"/>
      <c r="J14" s="142"/>
      <c r="K14" s="142"/>
    </row>
    <row r="15" spans="1:12">
      <c r="A15" s="87">
        <v>2017</v>
      </c>
      <c r="B15" s="173">
        <v>9210</v>
      </c>
      <c r="C15" s="172">
        <v>9682</v>
      </c>
      <c r="E15" s="172"/>
      <c r="F15" s="102"/>
      <c r="J15" s="142"/>
      <c r="K15" s="142"/>
    </row>
    <row r="16" spans="1:12">
      <c r="A16" s="87">
        <v>2018</v>
      </c>
      <c r="B16" s="173">
        <v>9370</v>
      </c>
      <c r="C16" s="172">
        <v>9829</v>
      </c>
      <c r="E16" s="172"/>
      <c r="F16" s="102"/>
      <c r="J16" s="142"/>
      <c r="K16" s="142"/>
    </row>
    <row r="17" spans="1:11">
      <c r="A17" s="87">
        <v>2019</v>
      </c>
      <c r="B17" s="173">
        <v>9781</v>
      </c>
      <c r="C17" s="172">
        <v>10220</v>
      </c>
      <c r="E17" s="172"/>
      <c r="F17" s="102"/>
      <c r="J17" s="142"/>
      <c r="K17" s="142"/>
    </row>
    <row r="18" spans="1:11">
      <c r="A18" s="87">
        <v>2020</v>
      </c>
      <c r="B18" s="173">
        <v>9939</v>
      </c>
      <c r="C18" s="172">
        <v>10356</v>
      </c>
      <c r="E18" s="172"/>
      <c r="F18" s="102"/>
      <c r="J18" s="142"/>
      <c r="K18" s="142"/>
    </row>
    <row r="19" spans="1:11">
      <c r="A19" s="87">
        <v>2021</v>
      </c>
      <c r="B19" s="173">
        <v>10000</v>
      </c>
      <c r="C19" s="172">
        <v>10498</v>
      </c>
      <c r="E19" s="172"/>
      <c r="F19" s="102"/>
      <c r="J19" s="142"/>
      <c r="K19" s="142"/>
    </row>
    <row r="20" spans="1:11">
      <c r="A20" s="87">
        <v>2022</v>
      </c>
      <c r="B20" s="173">
        <v>10162</v>
      </c>
      <c r="C20" s="172">
        <v>10642</v>
      </c>
      <c r="E20" s="172"/>
      <c r="F20" s="102"/>
      <c r="J20" s="142"/>
      <c r="K20" s="142"/>
    </row>
    <row r="21" spans="1:11">
      <c r="A21" s="87">
        <v>2023</v>
      </c>
      <c r="B21" s="173">
        <v>10326</v>
      </c>
      <c r="C21" s="172">
        <v>10787</v>
      </c>
      <c r="D21" s="86"/>
      <c r="E21" s="172"/>
      <c r="F21" s="102"/>
      <c r="I21" s="86"/>
      <c r="J21" s="91"/>
      <c r="K21" s="142"/>
    </row>
    <row r="22" spans="1:11">
      <c r="A22" s="87">
        <v>2024</v>
      </c>
      <c r="B22" s="173">
        <v>10488</v>
      </c>
      <c r="C22" s="172">
        <v>10934</v>
      </c>
      <c r="D22" s="86"/>
      <c r="E22" s="172"/>
      <c r="F22" s="142"/>
      <c r="I22" s="86"/>
      <c r="J22" s="91"/>
      <c r="K22" s="142"/>
    </row>
    <row r="23" spans="1:11">
      <c r="A23" s="87">
        <v>2025</v>
      </c>
      <c r="B23" s="173">
        <v>10148</v>
      </c>
      <c r="C23" s="172">
        <v>10580</v>
      </c>
      <c r="D23" s="86"/>
      <c r="E23" s="172"/>
      <c r="F23" s="142"/>
      <c r="I23" s="86"/>
      <c r="J23" s="91"/>
      <c r="K23" s="142"/>
    </row>
    <row r="24" spans="1:11">
      <c r="A24" s="87">
        <v>2026</v>
      </c>
      <c r="B24" s="173">
        <v>10308</v>
      </c>
      <c r="C24" s="172">
        <v>10724</v>
      </c>
      <c r="D24" s="86"/>
      <c r="E24" s="172"/>
      <c r="F24" s="142"/>
      <c r="I24" s="86"/>
      <c r="J24" s="91"/>
      <c r="K24" s="142"/>
    </row>
    <row r="25" spans="1:11">
      <c r="A25" s="87">
        <v>2027</v>
      </c>
      <c r="B25" s="173">
        <v>10465</v>
      </c>
      <c r="C25" s="172">
        <v>10867</v>
      </c>
      <c r="D25" s="86"/>
      <c r="E25" s="172"/>
      <c r="F25" s="142"/>
      <c r="I25" s="86"/>
      <c r="J25" s="91"/>
      <c r="K25" s="142"/>
    </row>
    <row r="26" spans="1:11">
      <c r="A26" s="87">
        <v>2028</v>
      </c>
      <c r="B26" s="173">
        <v>10621</v>
      </c>
      <c r="C26" s="172">
        <v>11009</v>
      </c>
      <c r="D26" s="86"/>
      <c r="E26" s="172"/>
      <c r="F26" s="142"/>
      <c r="I26" s="86"/>
      <c r="J26" s="91"/>
      <c r="K26" s="142"/>
    </row>
    <row r="27" spans="1:11">
      <c r="A27" s="87">
        <v>2029</v>
      </c>
      <c r="B27" s="173">
        <v>10775</v>
      </c>
      <c r="C27" s="172">
        <v>11149</v>
      </c>
      <c r="D27" s="86"/>
      <c r="E27" s="172"/>
      <c r="F27" s="142"/>
      <c r="I27" s="86"/>
      <c r="J27" s="91"/>
      <c r="K27" s="142"/>
    </row>
    <row r="28" spans="1:11">
      <c r="A28" s="87">
        <v>2030</v>
      </c>
      <c r="B28" s="173">
        <v>10926</v>
      </c>
      <c r="C28" s="172">
        <v>11288</v>
      </c>
      <c r="D28" s="86"/>
      <c r="E28" s="172"/>
      <c r="F28" s="142"/>
      <c r="I28" s="86"/>
      <c r="J28" s="91"/>
      <c r="K28" s="142"/>
    </row>
    <row r="29" spans="1:11">
      <c r="A29" s="87">
        <v>2031</v>
      </c>
      <c r="B29" s="173">
        <v>11081</v>
      </c>
      <c r="C29" s="172">
        <v>11429</v>
      </c>
      <c r="D29" s="86"/>
      <c r="E29" s="172"/>
      <c r="F29" s="142"/>
      <c r="I29" s="86"/>
      <c r="J29" s="91"/>
      <c r="K29" s="142"/>
    </row>
    <row r="30" spans="1:11">
      <c r="A30" s="87">
        <v>2032</v>
      </c>
      <c r="B30" s="173">
        <v>11235.6</v>
      </c>
      <c r="C30" s="174">
        <v>11570</v>
      </c>
      <c r="D30" s="86"/>
      <c r="E30" s="174"/>
      <c r="F30" s="142"/>
      <c r="I30" s="86"/>
      <c r="J30" s="91"/>
      <c r="K30" s="142"/>
    </row>
    <row r="31" spans="1:11">
      <c r="A31" s="87">
        <v>2033</v>
      </c>
      <c r="B31" s="175">
        <v>11390.2</v>
      </c>
      <c r="C31" s="174">
        <v>11711</v>
      </c>
      <c r="D31" s="86"/>
      <c r="E31" s="174"/>
      <c r="F31" s="86"/>
      <c r="G31" s="86"/>
      <c r="I31" s="86"/>
      <c r="J31" s="91"/>
      <c r="K31" s="142"/>
    </row>
    <row r="32" spans="1:11">
      <c r="A32" s="87">
        <v>2034</v>
      </c>
      <c r="B32" s="175">
        <v>11544.8</v>
      </c>
      <c r="C32" s="174">
        <v>11852</v>
      </c>
      <c r="D32" s="86"/>
      <c r="E32" s="174"/>
      <c r="F32" s="86"/>
      <c r="G32" s="86"/>
      <c r="I32" s="86"/>
      <c r="J32" s="91"/>
      <c r="K32" s="142"/>
    </row>
    <row r="33" spans="1:11">
      <c r="A33" s="87">
        <v>2035</v>
      </c>
      <c r="B33" s="175">
        <v>11699.4</v>
      </c>
      <c r="C33" s="174">
        <v>11993</v>
      </c>
      <c r="D33" s="86"/>
      <c r="E33" s="174"/>
      <c r="F33" s="86"/>
      <c r="G33" s="86"/>
      <c r="I33" s="86"/>
      <c r="J33" s="91"/>
      <c r="K33" s="142"/>
    </row>
    <row r="34" spans="1:11">
      <c r="A34" s="87">
        <v>2036</v>
      </c>
      <c r="B34" s="175">
        <v>11854</v>
      </c>
      <c r="C34" s="174">
        <v>12134</v>
      </c>
      <c r="D34" s="86"/>
      <c r="E34" s="174"/>
      <c r="F34" s="86"/>
      <c r="G34" s="86"/>
      <c r="I34" s="86"/>
      <c r="J34" s="91"/>
      <c r="K34" s="142"/>
    </row>
    <row r="35" spans="1:11">
      <c r="A35" s="87"/>
      <c r="B35" s="175"/>
      <c r="C35" s="174"/>
      <c r="D35" s="86"/>
      <c r="E35" s="174"/>
      <c r="F35" s="86"/>
      <c r="G35" s="86"/>
      <c r="I35" s="86"/>
      <c r="J35" s="91"/>
      <c r="K35" s="142"/>
    </row>
    <row r="36" spans="1:11">
      <c r="A36" s="87"/>
      <c r="B36" s="175"/>
      <c r="C36" s="174"/>
      <c r="D36" s="86"/>
      <c r="E36" s="174"/>
      <c r="F36" s="86"/>
      <c r="G36" s="86"/>
      <c r="I36" s="86"/>
      <c r="J36" s="91"/>
      <c r="K36" s="142"/>
    </row>
    <row r="37" spans="1:11">
      <c r="A37" s="87"/>
      <c r="B37" s="173"/>
      <c r="C37" s="173"/>
      <c r="D37" s="86"/>
      <c r="E37" s="173"/>
      <c r="F37" s="86"/>
      <c r="G37" s="86"/>
      <c r="I37" s="86"/>
      <c r="J37" s="91"/>
      <c r="K37" s="142"/>
    </row>
    <row r="38" spans="1:11">
      <c r="A38" s="87"/>
      <c r="B38" s="173"/>
      <c r="C38" s="173"/>
      <c r="D38" s="86"/>
      <c r="E38" s="173"/>
      <c r="F38" s="86"/>
      <c r="G38" s="86"/>
      <c r="I38" s="86"/>
      <c r="J38" s="91"/>
      <c r="K38" s="142"/>
    </row>
    <row r="39" spans="1:11">
      <c r="A39" s="87"/>
      <c r="B39" s="173"/>
      <c r="C39" s="173"/>
      <c r="D39" s="86"/>
      <c r="E39" s="173"/>
      <c r="F39" s="106"/>
      <c r="G39" s="106"/>
      <c r="I39" s="86"/>
      <c r="J39" s="91"/>
      <c r="K39" s="142"/>
    </row>
    <row r="40" spans="1:11">
      <c r="A40" s="87"/>
      <c r="B40" s="173"/>
      <c r="C40" s="173"/>
      <c r="D40" s="86"/>
      <c r="E40" s="86"/>
      <c r="F40" s="106"/>
      <c r="G40" s="106"/>
      <c r="I40" s="86"/>
      <c r="J40" s="91"/>
      <c r="K40" s="142"/>
    </row>
    <row r="41" spans="1:11">
      <c r="C41" s="102"/>
      <c r="F41" s="102"/>
      <c r="G41" s="102"/>
      <c r="J41" s="142"/>
      <c r="K41" s="142"/>
    </row>
    <row r="42" spans="1:11" ht="13.5">
      <c r="A42" s="179"/>
      <c r="B42" s="180"/>
      <c r="C42" s="102"/>
      <c r="F42" s="102"/>
      <c r="G42" s="102"/>
      <c r="J42" s="142"/>
      <c r="K42" s="142"/>
    </row>
    <row r="43" spans="1:11">
      <c r="A43" s="178"/>
      <c r="B43" s="180"/>
      <c r="C43" s="102"/>
      <c r="F43" s="102"/>
      <c r="G43" s="102"/>
      <c r="J43" s="142"/>
      <c r="K43" s="142"/>
    </row>
    <row r="44" spans="1:11">
      <c r="C44" s="102"/>
      <c r="F44" s="102"/>
      <c r="G44" s="102"/>
      <c r="J44" s="142"/>
      <c r="K44" s="142"/>
    </row>
    <row r="45" spans="1:11">
      <c r="C45" s="102"/>
      <c r="J45" s="142"/>
      <c r="K45" s="142"/>
    </row>
    <row r="46" spans="1:11">
      <c r="C46" s="102"/>
      <c r="J46" s="142"/>
      <c r="K46" s="142"/>
    </row>
    <row r="47" spans="1:11">
      <c r="C47" s="102"/>
      <c r="J47" s="142"/>
      <c r="K47" s="142"/>
    </row>
    <row r="48" spans="1:11">
      <c r="C48" s="102"/>
      <c r="J48" s="142"/>
      <c r="K48" s="142"/>
    </row>
    <row r="49" spans="3:11">
      <c r="C49" s="102"/>
      <c r="J49" s="142"/>
      <c r="K49" s="142"/>
    </row>
    <row r="50" spans="3:11">
      <c r="C50" s="102"/>
      <c r="J50" s="142"/>
      <c r="K50" s="142"/>
    </row>
    <row r="51" spans="3:11">
      <c r="C51" s="102"/>
      <c r="J51" s="142"/>
      <c r="K51" s="142"/>
    </row>
    <row r="52" spans="3:11">
      <c r="C52" s="102"/>
      <c r="J52" s="142"/>
      <c r="K52" s="142"/>
    </row>
    <row r="53" spans="3:11">
      <c r="C53" s="102"/>
      <c r="J53" s="142"/>
      <c r="K53" s="142"/>
    </row>
    <row r="54" spans="3:11">
      <c r="C54" s="102"/>
      <c r="J54" s="142"/>
      <c r="K54" s="142"/>
    </row>
    <row r="55" spans="3:11">
      <c r="C55" s="102"/>
      <c r="J55" s="142"/>
      <c r="K55" s="142"/>
    </row>
    <row r="56" spans="3:11">
      <c r="C56" s="102"/>
      <c r="J56" s="142"/>
      <c r="K56" s="142"/>
    </row>
    <row r="57" spans="3:11">
      <c r="C57" s="102"/>
      <c r="J57" s="142"/>
      <c r="K57" s="142"/>
    </row>
    <row r="58" spans="3:11">
      <c r="C58" s="102"/>
      <c r="J58" s="142"/>
      <c r="K58" s="142"/>
    </row>
    <row r="59" spans="3:11">
      <c r="C59" s="102"/>
      <c r="J59" s="142"/>
      <c r="K59" s="142"/>
    </row>
    <row r="60" spans="3:11">
      <c r="C60" s="102"/>
      <c r="J60" s="142"/>
      <c r="K60" s="142"/>
    </row>
    <row r="61" spans="3:11">
      <c r="C61" s="102"/>
    </row>
    <row r="62" spans="3:11">
      <c r="C62" s="102"/>
    </row>
    <row r="63" spans="3:11">
      <c r="C63" s="102"/>
    </row>
    <row r="64" spans="3:11">
      <c r="C64" s="102"/>
    </row>
    <row r="65" spans="3:3">
      <c r="C65" s="102"/>
    </row>
    <row r="66" spans="3:3">
      <c r="C66" s="102"/>
    </row>
    <row r="67" spans="3:3">
      <c r="C67" s="102"/>
    </row>
    <row r="68" spans="3:3">
      <c r="C68" s="102"/>
    </row>
    <row r="69" spans="3:3">
      <c r="C69" s="102"/>
    </row>
    <row r="70" spans="3:3">
      <c r="C70" s="102"/>
    </row>
    <row r="71" spans="3:3">
      <c r="C71" s="102"/>
    </row>
    <row r="72" spans="3:3">
      <c r="C72" s="102"/>
    </row>
    <row r="73" spans="3:3">
      <c r="C73" s="102"/>
    </row>
    <row r="74" spans="3:3">
      <c r="C74" s="102"/>
    </row>
  </sheetData>
  <mergeCells count="1">
    <mergeCell ref="A2:C2"/>
  </mergeCells>
  <printOptions horizontalCentered="1"/>
  <pageMargins left="0.7" right="0.7" top="0.75" bottom="0.75" header="0.3" footer="0.3"/>
  <pageSetup firstPageNumber="7" orientation="portrait" useFirstPageNumber="1" r:id="rId1"/>
  <headerFooter>
    <oddFooter>&amp;R12NC-FPSCROG1-15-&amp;P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32"/>
  <sheetViews>
    <sheetView view="pageLayout" zoomScaleNormal="100" workbookViewId="0">
      <selection activeCell="C1" sqref="C1"/>
    </sheetView>
  </sheetViews>
  <sheetFormatPr defaultColWidth="9.140625" defaultRowHeight="12.75"/>
  <cols>
    <col min="1" max="1" width="8.42578125" style="186" customWidth="1"/>
    <col min="2" max="4" width="42.42578125" style="200" bestFit="1" customWidth="1"/>
    <col min="5" max="5" width="8.42578125" style="186" customWidth="1"/>
    <col min="6" max="16384" width="9.140625" style="187"/>
  </cols>
  <sheetData>
    <row r="1" spans="1:5" ht="23.25">
      <c r="B1" s="123" t="s">
        <v>137</v>
      </c>
      <c r="C1" s="123"/>
      <c r="D1" s="123"/>
    </row>
    <row r="2" spans="1:5" ht="20.25">
      <c r="B2" s="124" t="s">
        <v>149</v>
      </c>
      <c r="C2" s="124"/>
      <c r="D2" s="124"/>
    </row>
    <row r="3" spans="1:5">
      <c r="B3" s="186"/>
      <c r="C3" s="186"/>
      <c r="D3" s="186"/>
    </row>
    <row r="4" spans="1:5" s="189" customFormat="1" ht="31.5">
      <c r="A4" s="188"/>
      <c r="B4" s="171" t="s">
        <v>145</v>
      </c>
      <c r="C4" s="171" t="s">
        <v>146</v>
      </c>
      <c r="D4" s="171" t="s">
        <v>147</v>
      </c>
      <c r="E4" s="188"/>
    </row>
    <row r="5" spans="1:5" ht="25.5">
      <c r="A5" s="190">
        <v>2012</v>
      </c>
      <c r="B5" s="191" t="s">
        <v>100</v>
      </c>
      <c r="C5" s="191" t="s">
        <v>100</v>
      </c>
      <c r="D5" s="191" t="s">
        <v>100</v>
      </c>
      <c r="E5" s="190" t="s">
        <v>138</v>
      </c>
    </row>
    <row r="6" spans="1:5" s="194" customFormat="1">
      <c r="A6" s="192">
        <v>2013</v>
      </c>
      <c r="B6" s="193" t="s">
        <v>132</v>
      </c>
      <c r="C6" s="193" t="s">
        <v>132</v>
      </c>
      <c r="D6" s="193" t="s">
        <v>132</v>
      </c>
      <c r="E6" s="192">
        <v>2013</v>
      </c>
    </row>
    <row r="7" spans="1:5" s="194" customFormat="1">
      <c r="A7" s="192"/>
      <c r="B7" s="195" t="s">
        <v>133</v>
      </c>
      <c r="C7" s="195" t="s">
        <v>133</v>
      </c>
      <c r="D7" s="195" t="s">
        <v>133</v>
      </c>
      <c r="E7" s="192"/>
    </row>
    <row r="8" spans="1:5" s="194" customFormat="1">
      <c r="A8" s="192">
        <v>2014</v>
      </c>
      <c r="B8" s="126" t="s">
        <v>134</v>
      </c>
      <c r="C8" s="126" t="s">
        <v>134</v>
      </c>
      <c r="D8" s="126" t="s">
        <v>134</v>
      </c>
      <c r="E8" s="192">
        <v>2014</v>
      </c>
    </row>
    <row r="9" spans="1:5" s="194" customFormat="1">
      <c r="A9" s="192">
        <v>2015</v>
      </c>
      <c r="B9" s="126"/>
      <c r="C9" s="126" t="s">
        <v>139</v>
      </c>
      <c r="D9" s="126"/>
      <c r="E9" s="192">
        <v>2015</v>
      </c>
    </row>
    <row r="10" spans="1:5" s="194" customFormat="1">
      <c r="A10" s="192">
        <v>2016</v>
      </c>
      <c r="B10" s="148" t="s">
        <v>135</v>
      </c>
      <c r="C10" s="148" t="s">
        <v>135</v>
      </c>
      <c r="D10" s="148" t="s">
        <v>135</v>
      </c>
      <c r="E10" s="192">
        <v>2016</v>
      </c>
    </row>
    <row r="11" spans="1:5" s="194" customFormat="1">
      <c r="A11" s="192"/>
      <c r="B11" s="147" t="s">
        <v>136</v>
      </c>
      <c r="C11" s="147" t="s">
        <v>136</v>
      </c>
      <c r="D11" s="147" t="s">
        <v>136</v>
      </c>
      <c r="E11" s="192"/>
    </row>
    <row r="12" spans="1:5" s="194" customFormat="1">
      <c r="A12" s="192">
        <v>2017</v>
      </c>
      <c r="B12" s="126"/>
      <c r="C12" s="126"/>
      <c r="D12" s="126" t="s">
        <v>148</v>
      </c>
      <c r="E12" s="192">
        <v>2017</v>
      </c>
    </row>
    <row r="13" spans="1:5" s="194" customFormat="1">
      <c r="A13" s="192">
        <v>2018</v>
      </c>
      <c r="B13" s="147" t="s">
        <v>101</v>
      </c>
      <c r="C13" s="147"/>
      <c r="D13" s="126"/>
      <c r="E13" s="192">
        <v>2018</v>
      </c>
    </row>
    <row r="14" spans="1:5" s="194" customFormat="1">
      <c r="A14" s="192">
        <v>2019</v>
      </c>
      <c r="B14" s="147"/>
      <c r="C14" s="147" t="s">
        <v>101</v>
      </c>
      <c r="D14" s="147" t="s">
        <v>101</v>
      </c>
      <c r="E14" s="192">
        <v>2019</v>
      </c>
    </row>
    <row r="15" spans="1:5" s="194" customFormat="1">
      <c r="A15" s="192">
        <v>2020</v>
      </c>
      <c r="B15" s="196"/>
      <c r="C15" s="196"/>
      <c r="D15" s="196"/>
      <c r="E15" s="192">
        <v>2020</v>
      </c>
    </row>
    <row r="16" spans="1:5" s="194" customFormat="1">
      <c r="A16" s="192">
        <v>2021</v>
      </c>
      <c r="B16" s="125" t="s">
        <v>140</v>
      </c>
      <c r="C16" s="125" t="s">
        <v>140</v>
      </c>
      <c r="D16" s="125" t="s">
        <v>140</v>
      </c>
      <c r="E16" s="192">
        <v>2021</v>
      </c>
    </row>
    <row r="17" spans="1:5" s="194" customFormat="1">
      <c r="A17" s="192">
        <v>2022</v>
      </c>
      <c r="B17" s="201" t="s">
        <v>141</v>
      </c>
      <c r="C17" s="201" t="s">
        <v>141</v>
      </c>
      <c r="D17" s="201" t="s">
        <v>141</v>
      </c>
      <c r="E17" s="192">
        <v>2022</v>
      </c>
    </row>
    <row r="18" spans="1:5" s="194" customFormat="1">
      <c r="A18" s="192">
        <v>2023</v>
      </c>
      <c r="B18" s="196"/>
      <c r="C18" s="196"/>
      <c r="D18" s="196"/>
      <c r="E18" s="192">
        <v>2023</v>
      </c>
    </row>
    <row r="19" spans="1:5" s="194" customFormat="1">
      <c r="A19" s="192">
        <v>2024</v>
      </c>
      <c r="B19" s="202" t="s">
        <v>142</v>
      </c>
      <c r="C19" s="202" t="s">
        <v>142</v>
      </c>
      <c r="D19" s="148" t="s">
        <v>142</v>
      </c>
      <c r="E19" s="192">
        <v>2024</v>
      </c>
    </row>
    <row r="20" spans="1:5" s="194" customFormat="1">
      <c r="A20" s="192"/>
      <c r="B20" s="203" t="s">
        <v>143</v>
      </c>
      <c r="C20" s="203" t="s">
        <v>143</v>
      </c>
      <c r="D20" s="147" t="s">
        <v>143</v>
      </c>
      <c r="E20" s="192"/>
    </row>
    <row r="21" spans="1:5" s="194" customFormat="1">
      <c r="A21" s="192">
        <v>2025</v>
      </c>
      <c r="B21" s="199"/>
      <c r="C21" s="199"/>
      <c r="D21" s="199"/>
      <c r="E21" s="197">
        <v>2025</v>
      </c>
    </row>
    <row r="22" spans="1:5" s="194" customFormat="1">
      <c r="A22" s="192">
        <v>2026</v>
      </c>
      <c r="B22" s="149"/>
      <c r="C22" s="149"/>
      <c r="D22" s="149"/>
      <c r="E22" s="197">
        <v>2026</v>
      </c>
    </row>
    <row r="23" spans="1:5" s="194" customFormat="1">
      <c r="A23" s="192">
        <f>+A22+1</f>
        <v>2027</v>
      </c>
      <c r="B23" s="147" t="s">
        <v>144</v>
      </c>
      <c r="C23" s="147" t="s">
        <v>144</v>
      </c>
      <c r="D23" s="147" t="s">
        <v>144</v>
      </c>
      <c r="E23" s="197">
        <v>2027</v>
      </c>
    </row>
    <row r="24" spans="1:5" s="194" customFormat="1">
      <c r="A24" s="192">
        <f>+A23+1</f>
        <v>2028</v>
      </c>
      <c r="B24" s="198"/>
      <c r="C24" s="198"/>
      <c r="D24" s="198"/>
      <c r="E24" s="197">
        <f>E23+1</f>
        <v>2028</v>
      </c>
    </row>
    <row r="25" spans="1:5" s="194" customFormat="1">
      <c r="A25" s="192">
        <f t="shared" ref="A25:A32" si="0">+A24+1</f>
        <v>2029</v>
      </c>
      <c r="B25" s="147"/>
      <c r="C25" s="147"/>
      <c r="D25" s="147"/>
      <c r="E25" s="197">
        <f t="shared" ref="E25:E32" si="1">+E24+1</f>
        <v>2029</v>
      </c>
    </row>
    <row r="26" spans="1:5" s="194" customFormat="1">
      <c r="A26" s="192">
        <f t="shared" si="0"/>
        <v>2030</v>
      </c>
      <c r="B26" s="149"/>
      <c r="C26" s="149"/>
      <c r="D26" s="149"/>
      <c r="E26" s="197">
        <f t="shared" si="1"/>
        <v>2030</v>
      </c>
    </row>
    <row r="27" spans="1:5" s="194" customFormat="1">
      <c r="A27" s="192">
        <f t="shared" si="0"/>
        <v>2031</v>
      </c>
      <c r="B27" s="147" t="s">
        <v>144</v>
      </c>
      <c r="C27" s="147" t="s">
        <v>144</v>
      </c>
      <c r="D27" s="147" t="s">
        <v>144</v>
      </c>
      <c r="E27" s="197">
        <f t="shared" si="1"/>
        <v>2031</v>
      </c>
    </row>
    <row r="28" spans="1:5" s="194" customFormat="1">
      <c r="A28" s="192">
        <f t="shared" si="0"/>
        <v>2032</v>
      </c>
      <c r="B28" s="196"/>
      <c r="C28" s="196"/>
      <c r="D28" s="196"/>
      <c r="E28" s="197">
        <f t="shared" si="1"/>
        <v>2032</v>
      </c>
    </row>
    <row r="29" spans="1:5" s="194" customFormat="1">
      <c r="A29" s="192">
        <f t="shared" si="0"/>
        <v>2033</v>
      </c>
      <c r="B29" s="149"/>
      <c r="C29" s="149"/>
      <c r="D29" s="149"/>
      <c r="E29" s="197">
        <f t="shared" si="1"/>
        <v>2033</v>
      </c>
    </row>
    <row r="30" spans="1:5" s="194" customFormat="1">
      <c r="A30" s="192">
        <f t="shared" si="0"/>
        <v>2034</v>
      </c>
      <c r="B30" s="196"/>
      <c r="C30" s="196"/>
      <c r="D30" s="196"/>
      <c r="E30" s="197">
        <f t="shared" si="1"/>
        <v>2034</v>
      </c>
    </row>
    <row r="31" spans="1:5" s="194" customFormat="1">
      <c r="A31" s="192">
        <f t="shared" si="0"/>
        <v>2035</v>
      </c>
      <c r="B31" s="149"/>
      <c r="C31" s="149"/>
      <c r="D31" s="149"/>
      <c r="E31" s="197">
        <f t="shared" si="1"/>
        <v>2035</v>
      </c>
    </row>
    <row r="32" spans="1:5" s="194" customFormat="1">
      <c r="A32" s="192">
        <f t="shared" si="0"/>
        <v>2036</v>
      </c>
      <c r="B32" s="149"/>
      <c r="C32" s="149"/>
      <c r="D32" s="149"/>
      <c r="E32" s="192">
        <f t="shared" si="1"/>
        <v>2036</v>
      </c>
    </row>
  </sheetData>
  <conditionalFormatting sqref="B16:C20 B22:C32 B14:C14 C13:C14">
    <cfRule type="containsText" dxfId="8" priority="105" stopIfTrue="1" operator="containsText" text="Generic Simple Cycle CT">
      <formula>NOT(ISERROR(SEARCH("Generic Simple Cycle CT",B13)))</formula>
    </cfRule>
    <cfRule type="containsText" dxfId="7" priority="106" stopIfTrue="1" operator="containsText" text="Generic 2x1 G CC ">
      <formula>NOT(ISERROR(SEARCH("Generic 2x1 G CC ",B13)))</formula>
    </cfRule>
  </conditionalFormatting>
  <conditionalFormatting sqref="B24:C24 B13:C13 B15:C15 B18:C18 B30:C30">
    <cfRule type="containsText" dxfId="6" priority="103" stopIfTrue="1" operator="containsText" text="Generic Simple Cycle CT">
      <formula>NOT(ISERROR(SEARCH("Generic Simple Cycle CT",B13)))</formula>
    </cfRule>
  </conditionalFormatting>
  <conditionalFormatting sqref="D14 D16:D20 D22:D32">
    <cfRule type="containsText" dxfId="5" priority="7" stopIfTrue="1" operator="containsText" text="Generic Simple Cycle CT">
      <formula>NOT(ISERROR(SEARCH("Generic Simple Cycle CT",D14)))</formula>
    </cfRule>
    <cfRule type="containsText" dxfId="4" priority="8" stopIfTrue="1" operator="containsText" text="Generic 2x1 G CC ">
      <formula>NOT(ISERROR(SEARCH("Generic 2x1 G CC ",D14)))</formula>
    </cfRule>
  </conditionalFormatting>
  <conditionalFormatting sqref="D30 D13 D15 D18">
    <cfRule type="containsText" dxfId="3" priority="6" stopIfTrue="1" operator="containsText" text="Generic Simple Cycle CT">
      <formula>NOT(ISERROR(SEARCH("Generic Simple Cycle CT",D13)))</formula>
    </cfRule>
  </conditionalFormatting>
  <conditionalFormatting sqref="B13">
    <cfRule type="containsText" dxfId="2" priority="2" stopIfTrue="1" operator="containsText" text="Generic Simple Cycle CT">
      <formula>NOT(ISERROR(SEARCH("Generic Simple Cycle CT",B13)))</formula>
    </cfRule>
    <cfRule type="containsText" dxfId="1" priority="3" stopIfTrue="1" operator="containsText" text="Generic 2x1 G CC ">
      <formula>NOT(ISERROR(SEARCH("Generic 2x1 G CC ",B13)))</formula>
    </cfRule>
  </conditionalFormatting>
  <conditionalFormatting sqref="C14">
    <cfRule type="containsText" dxfId="0" priority="1" stopIfTrue="1" operator="containsText" text="Generic Simple Cycle CT">
      <formula>NOT(ISERROR(SEARCH("Generic Simple Cycle CT",C14)))</formula>
    </cfRule>
  </conditionalFormatting>
  <printOptions horizontalCentered="1"/>
  <pageMargins left="0.7" right="0.7" top="0.75" bottom="0.75" header="0.3" footer="0.3"/>
  <pageSetup scale="64" firstPageNumber="8" orientation="portrait" useFirstPageNumber="1" r:id="rId1"/>
  <headerFooter>
    <oddFooter>&amp;R12NC-FPSCROG1-15-&amp;P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Cover Sheet</vt:lpstr>
      <vt:lpstr>Financial Assumptions</vt:lpstr>
      <vt:lpstr>Allowance Costs</vt:lpstr>
      <vt:lpstr>Info Table</vt:lpstr>
      <vt:lpstr>Update 2x1 G CC Table 04102012</vt:lpstr>
      <vt:lpstr>Update CT Table 04102012</vt:lpstr>
      <vt:lpstr>Update LNP 2021 Table 04102012</vt:lpstr>
      <vt:lpstr>Mid Fuel</vt:lpstr>
      <vt:lpstr>NEL</vt:lpstr>
      <vt:lpstr>Update Energy Demand</vt:lpstr>
      <vt:lpstr>Rev Summary_2021-2022</vt:lpstr>
      <vt:lpstr>'Info Table'!Print_Area</vt:lpstr>
      <vt:lpstr>NEL!Print_Area</vt:lpstr>
      <vt:lpstr>'Update Energy Demand'!Print_Area</vt:lpstr>
    </vt:vector>
  </TitlesOfParts>
  <Company>Progress Energy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bhuht</cp:lastModifiedBy>
  <cp:lastPrinted>2012-07-10T15:58:06Z</cp:lastPrinted>
  <dcterms:created xsi:type="dcterms:W3CDTF">2008-02-12T13:36:46Z</dcterms:created>
  <dcterms:modified xsi:type="dcterms:W3CDTF">2012-07-10T22:18:52Z</dcterms:modified>
</cp:coreProperties>
</file>